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65" windowWidth="15120" windowHeight="7950" tabRatio="745"/>
  </bookViews>
  <sheets>
    <sheet name="paym tex bn" sheetId="3" r:id="rId1"/>
  </sheets>
  <calcPr calcId="125725"/>
</workbook>
</file>

<file path=xl/calcChain.xml><?xml version="1.0" encoding="utf-8"?>
<calcChain xmlns="http://schemas.openxmlformats.org/spreadsheetml/2006/main">
  <c r="J161" i="3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162" l="1"/>
</calcChain>
</file>

<file path=xl/sharedStrings.xml><?xml version="1.0" encoding="utf-8"?>
<sst xmlns="http://schemas.openxmlformats.org/spreadsheetml/2006/main" count="496" uniqueCount="356">
  <si>
    <t>ÁÝ¹³Ù»ÝÁ</t>
  </si>
  <si>
    <t>Ð³í»Éí³Í N1</t>
  </si>
  <si>
    <t>Հ/հ</t>
  </si>
  <si>
    <t>Չափման միավոր</t>
  </si>
  <si>
    <t>Միավորի գինը ՀՀ դրամով</t>
  </si>
  <si>
    <t>Գնման առարկայի որակական և այլ բնութագրիչ հատկանիշները</t>
  </si>
  <si>
    <t>¶Üàð¸</t>
  </si>
  <si>
    <t>§Դավիթաշեն 20 պոլիկլինիկա¦ ö´À</t>
  </si>
  <si>
    <t>ՀՎՎՀ 01201955</t>
  </si>
  <si>
    <t xml:space="preserve">Արարատբանկ ԲԲԸ , </t>
  </si>
  <si>
    <t>հ/հ 1510010416730100</t>
  </si>
  <si>
    <t>---------------------------------</t>
  </si>
  <si>
    <t>¥ëïáñ³·ñáõÃÛáõÝ¤</t>
  </si>
  <si>
    <t>Î©î</t>
  </si>
  <si>
    <t xml:space="preserve"> -´ÝáõÃ³·ñ»ñáõÙ ³é¨ïñ³ÛÇÝ Ýß³ÝÇÝ, ýÇñÙ³ÛÇÝ ³Ýí³ÝÙ³ÝÁ ¨ Ùá¹»ÉÇÝ Ï³ï³ñí³Í ÑÕáõÙÝ»ñÇ Ñ»ï ÙÇ³ëÇÝ Ñ³ëÏ³Ý³É Ý³¨ "Ï³Ù Ñ³Ù³ñÅ»ù" µ³é»ñÁ:
 -´áÉáñ ³åñ³ÝùÝ»ñÁ å»ïù ¿ ÉÇÝ»Ý ãû·ï³·áñÍí³Í: 
 -Ð³Ù³ñÅ»ù ³åñ³Ýù ¿ Ñ³Ù³ñíáõÙ, áã Ã¿ ÝÙ³Ý³ïÇå ³åñ³ÝùÁ, ³ÛÉ  µ³Õ³¹ñáõÃÛáõÝÝ»ñáí ¨ Í³í³É³ã³÷»ñáí Ñ³Ù³å³ï³ëË³ÝáÕ, áñ³Ï³Ï³Ý ã³÷áñáßÇãÝ»ñÇÝ Ñ³Ù³å³ï³ëË³Ý ³åñ³ÝùÁ:</t>
  </si>
  <si>
    <t>հասցե՝ ÐÐ, ù. ºñ¨³Ý, Դավիթաշեն 4-րդ թաղամաս</t>
  </si>
  <si>
    <t>ì×³ñáõÙÁ Çñ³Ï³Ý³óí»Éáõ ¿ ë³ÑÙ³Ýí³Í Ï³ñ·áí ³åñ³ÝùÝ»ñÝ ÁÝ¹áõÝ»Éáõó Ñ»ïá 60 µ³ÝÏ³ÛÇÝ ûñí³ ÁÝÃ³óùáõÙ:</t>
  </si>
  <si>
    <t>Վաճառող</t>
  </si>
  <si>
    <t>§                           ¦ ö´À</t>
  </si>
  <si>
    <t xml:space="preserve">հասցե՝ ÐÐ, ù. </t>
  </si>
  <si>
    <t xml:space="preserve">ՀՎՎՀ </t>
  </si>
  <si>
    <t xml:space="preserve">բանկ ԲԲԸ , </t>
  </si>
  <si>
    <t xml:space="preserve">հ/հ </t>
  </si>
  <si>
    <t>Ընդամենը ՀՀ րամ</t>
  </si>
  <si>
    <t>3 եռ</t>
  </si>
  <si>
    <t>4 եռ</t>
  </si>
  <si>
    <t>îºÊÜÆÎ²Î²Ü ´ÜàôÂ²¶Æð-Գնման, վճարման ժամանակացույց</t>
  </si>
  <si>
    <t>2 եռ</t>
  </si>
  <si>
    <t>Քանակները ըստ եռամսյակների*</t>
  </si>
  <si>
    <t>* ¶ÝÙ³Ý »ÝÃ³Ï³ ³åñ³ÝùÝ»ñÇ ù³Ý³Ï³Ý»ñÁ Ñ³Ù³ñíáõÙ »Ý ³é³í»É³·áõÛÝ Ù³ï³Ï³ñ³ñíáÕ ù³Ý³ÏÝ»ñ` áñáÝù Áëï Ï³ñÇùÇ Ï³ñáÕ »Ý Ýí³½»É</t>
  </si>
  <si>
    <t>¸»Õáñ³Ûù                 Գնման առարկայի անվանումը  /չպատենտավորված՝ գեներիկ անվանումը/</t>
  </si>
  <si>
    <t>հաբ</t>
  </si>
  <si>
    <t>ֆլ</t>
  </si>
  <si>
    <t>դ/պ</t>
  </si>
  <si>
    <t>տուփ</t>
  </si>
  <si>
    <t>Ալյումինում+մագնիում հիդրոքլորիդ 170 մլ</t>
  </si>
  <si>
    <t>Ակվադետրիմ 15000 E ճ/մլ</t>
  </si>
  <si>
    <t xml:space="preserve">լ-ծ ասկորբինաթթու 5%-2 ml </t>
  </si>
  <si>
    <t>Ցիանոկոբալամին 500 մկգ/1 մլ</t>
  </si>
  <si>
    <t>Մետոտրեքսատ 10 մգ N50</t>
  </si>
  <si>
    <t>Կորվալոլ 25 մլ</t>
  </si>
  <si>
    <t xml:space="preserve">Դիկլոֆենակ օֆթալմիկ 0,1% - 10մլ 20 </t>
  </si>
  <si>
    <t>Ֆամոտիդին 20 մգ N28</t>
  </si>
  <si>
    <t>Պրեստանս 10/5</t>
  </si>
  <si>
    <t>Պրեստանս 5/5</t>
  </si>
  <si>
    <t>Պանկրեատին  3500 ՄՄ N20</t>
  </si>
  <si>
    <t>Ակնակաթիլ բրիմոպտիկ 0,25 % -0,5%  10,0</t>
  </si>
  <si>
    <t>Մուլտիլակ</t>
  </si>
  <si>
    <t>Սիլիմարին/կարսիլ/ 3,5 մգ</t>
  </si>
  <si>
    <t xml:space="preserve">Գաբապենտին 300 մգ </t>
  </si>
  <si>
    <t>սրվ.</t>
  </si>
  <si>
    <t xml:space="preserve">ֆլակոն </t>
  </si>
  <si>
    <t>կաթնալուծույթ,գույն լ-ծ  ֆլակոն,ֆորմատ 170 մլ</t>
  </si>
  <si>
    <t>լ-ծ ասկորբինաթթվի 1 մլ ,սրվակներով , ներարկման համար ,ֆորմատ 10 սրվակ</t>
  </si>
  <si>
    <t>Թիամինի լ-ծ ,1 մլ , սրվակներով ներարկման համար , ֆորմատ ,10 սրվակ</t>
  </si>
  <si>
    <t>դ/հ  , պարունակում են 10 մգ ֆորմատ  մետոտրեքսատ N50</t>
  </si>
  <si>
    <t>լ-ծ 25 մլ ֆլակոններով</t>
  </si>
  <si>
    <t xml:space="preserve">0,1% դիկլոֆենակի ակնակաթիլներ 10 մլ ֆլակոններով </t>
  </si>
  <si>
    <t>դ/հ ,20 մգ ֆամատիդին պարունակ.ֆորմատ N28 հաբ</t>
  </si>
  <si>
    <t xml:space="preserve"> կոմբինացված դ/հ  , պարունակում են պերինդոպրիլ 10 մգ և ամլոդիպին 5 մգ 1 դեղահաբում: Ֆորմատ  N30 հաբ</t>
  </si>
  <si>
    <t xml:space="preserve"> կոմբինացված դ/հ  , պարունակում են պերինդոպրիլ 5 մգ և ամլոդիպին 5 մգ 1 դեղահաբում: Ֆորմատ  N30 հաբ</t>
  </si>
  <si>
    <t>դ/հ պարունակում են պանկրեատին 3500 ՄՄ N20</t>
  </si>
  <si>
    <t>ակնակաթիլ բրիմոնիդին 0,25 % և թիմոլոլ 0,5 % 10 մլ</t>
  </si>
  <si>
    <t>պրեբիոտիկ  օլիգս ֆրուկտալա+ 9 շտամ  պրոբիոտիկ ֆորմատ 10 դ/պ</t>
  </si>
  <si>
    <t>դրաժե 3,5մգ Սիլիմարին պարունակող, տուփի մեջ 80 հաբ</t>
  </si>
  <si>
    <t>դ/ճ, պարունակում են 300 մգ դաբապենտին  տուփում 50 հատ</t>
  </si>
  <si>
    <t>1 եռ</t>
  </si>
  <si>
    <r>
      <t>§</t>
    </r>
    <r>
      <rPr>
        <b/>
        <sz val="12"/>
        <color theme="1"/>
        <rFont val="Sylfaen"/>
        <family val="1"/>
        <charset val="204"/>
      </rPr>
      <t>Դավիթաշեն</t>
    </r>
    <r>
      <rPr>
        <b/>
        <sz val="12"/>
        <color theme="1"/>
        <rFont val="Times Armenian"/>
        <family val="1"/>
      </rPr>
      <t xml:space="preserve"> 20 </t>
    </r>
    <r>
      <rPr>
        <b/>
        <sz val="12"/>
        <color theme="1"/>
        <rFont val="Sylfaen"/>
        <family val="1"/>
        <charset val="204"/>
      </rPr>
      <t>պոլիկլինիկա</t>
    </r>
    <r>
      <rPr>
        <b/>
        <sz val="12"/>
        <color theme="1"/>
        <rFont val="Times Armenian"/>
        <family val="1"/>
      </rPr>
      <t>¦ ö´À-ի 2015Ã. Ï³ñÇùÝ»ñÇ Ñ³Ù³ñ ¹»Õáñ³ÛùÇ գÝÙան</t>
    </r>
  </si>
  <si>
    <t>Ատենալոլ 100մգ</t>
  </si>
  <si>
    <t>հաբեր 100մգ N30 / պլաստիկ փաթեթավորումով/</t>
  </si>
  <si>
    <t>Ամլոդիպին 10 մգ</t>
  </si>
  <si>
    <t>հաբեր 10 մգ  N30  / պլաստիկ փաթեթավորումով/</t>
  </si>
  <si>
    <t>Ամիոդարոն 200 մգ</t>
  </si>
  <si>
    <t>հաբեր 200մգ N30 / պլաստիկ փաթեթավորումով/</t>
  </si>
  <si>
    <t>Ամոքսիցիլին +կլավունատաթթու 156/25/5մլ</t>
  </si>
  <si>
    <t xml:space="preserve">  փոշի դ/կախույթ  պատրաստելու համար 100 մլ </t>
  </si>
  <si>
    <t>Ամոքսիցիլին +կլավուլանաթթու 228/5/5մլ</t>
  </si>
  <si>
    <t xml:space="preserve">  փոշի դ/կախույթ  պատրաստելու համար 70 մլ </t>
  </si>
  <si>
    <t>Սուլֆացետամիդ նատրիում 20%/5 մլ</t>
  </si>
  <si>
    <t>լուծույթ, աչքի կաթիլ 5 մլ</t>
  </si>
  <si>
    <t>Մետամիզոլ նատրիում 50% /2  մլ</t>
  </si>
  <si>
    <t>սրվակ</t>
  </si>
  <si>
    <t xml:space="preserve">լուծույթ սրվակներով  50%/2մլ,N10 </t>
  </si>
  <si>
    <t>Ցետիրիզին 10 մգ</t>
  </si>
  <si>
    <t xml:space="preserve"> հաբեր 10 մգ N10 / պլաստիկ փաթեթավորումով/</t>
  </si>
  <si>
    <t>Ացետիլցիստեին 100 մգ</t>
  </si>
  <si>
    <t xml:space="preserve"> տարրալուծվող դեղահատեր 100 մգ N 20</t>
  </si>
  <si>
    <t>Բիսոպրոլոլ 5 մգ</t>
  </si>
  <si>
    <t xml:space="preserve"> հաբեր 5 մգ N30 / պլաստիկ փաթեթավորումով/</t>
  </si>
  <si>
    <t>Բիսոպրոլոլ 10 մգ</t>
  </si>
  <si>
    <t xml:space="preserve"> հաբեր 10մգ N30 / պլաստիկ փաթեթավորումով/</t>
  </si>
  <si>
    <t>Բրոնխիկում 100 մլ</t>
  </si>
  <si>
    <t>դեղաբույսերի կախույթ, հազի դեմ</t>
  </si>
  <si>
    <t>Էֆեդրին հ/ք + գլաուցին հ/բրոմիդ 125 մլ</t>
  </si>
  <si>
    <t xml:space="preserve"> օշարակ 125 մլ ֆլակոն, ներքին օգտագործման համար</t>
  </si>
  <si>
    <t>Գենտամիցին ակնակաթիլ 0,3%-5մլ</t>
  </si>
  <si>
    <t xml:space="preserve"> լուծույթ 0,3%-5մլ ներարկման համար</t>
  </si>
  <si>
    <t>Գլիցերինի մոմիկ 2,11գ</t>
  </si>
  <si>
    <t>հատ</t>
  </si>
  <si>
    <t xml:space="preserve"> ռեկտալ մոմիկ 2,11 N10</t>
  </si>
  <si>
    <t>Դիոսմին+հեսպերիդին 500 մգ</t>
  </si>
  <si>
    <t xml:space="preserve"> հաբեր 500մգ N60 ներքին օգտագործման համար </t>
  </si>
  <si>
    <t>Դեքսամետազոն 0,5 մգ</t>
  </si>
  <si>
    <t xml:space="preserve">հաբեր 0,5մգ ներքին օգտագործման համար </t>
  </si>
  <si>
    <t>Դեքսամետազոն 4 մգ/1 մլ</t>
  </si>
  <si>
    <t xml:space="preserve"> սրվակներ 4մգ/ 1մլ N 5 ներքին օգտագործման համար </t>
  </si>
  <si>
    <t>Դեքսամետազոն 0,1%-5մլ</t>
  </si>
  <si>
    <t>լուծույթ 0,1%-5մլ աչքի կաթիլներ</t>
  </si>
  <si>
    <t>Դիգոքսին 025 մգ</t>
  </si>
  <si>
    <t xml:space="preserve"> հաբեր 0,25մգ N 50ներքին օգտագործման համար</t>
  </si>
  <si>
    <t>Դիֆենհիդրամին   1%-1,0</t>
  </si>
  <si>
    <t>սրվակներ 1%-1,0 N10 ներքին օգտագործման համար</t>
  </si>
  <si>
    <t>Լիզինոպրիլ 20 մգ</t>
  </si>
  <si>
    <t>հաբեր 20 մգ  N28 ներքին օգտագործման համար</t>
  </si>
  <si>
    <t>Դիկլոֆենակնատրիում+լիդոկային 2 մլ</t>
  </si>
  <si>
    <t xml:space="preserve"> լուծույթ սրվակներ 2,0 ներքին օգտագործման համար</t>
  </si>
  <si>
    <t>Մետոպրոլոլ 50 մգ</t>
  </si>
  <si>
    <t xml:space="preserve"> հաբեր 50 մգ N 60 ներքին օգտագործման համար</t>
  </si>
  <si>
    <t>Էնալապրիլ 10 մգ</t>
  </si>
  <si>
    <t xml:space="preserve"> հաբեր 10 մգ N 30 / պլաստիկ փաթեթավորումով/ ներքին օգտագործման համար</t>
  </si>
  <si>
    <t>Էնալապրիլ 20 մգ</t>
  </si>
  <si>
    <t xml:space="preserve"> հաբեր  20 մգ N 30 ներքին օգտագործման համար</t>
  </si>
  <si>
    <t>Էնալապրիլ 10 մգ +հիդրոքլորտիազիդ 12,5</t>
  </si>
  <si>
    <t xml:space="preserve"> հաբեր 10 մգ /12,5 մգ / ներքին օգտագործման համար</t>
  </si>
  <si>
    <t>Էնալապրիլ 20 մգ + ինդապամիդ 2,5մգ</t>
  </si>
  <si>
    <t>հաբեր տուփում /30+15/ ներքին օգտագործման համար</t>
  </si>
  <si>
    <t xml:space="preserve">Էնթերոլ 250մգ </t>
  </si>
  <si>
    <t xml:space="preserve"> դ/պ 250 մգ N10 ներքին օգտագործման համար</t>
  </si>
  <si>
    <t>Լևոթիրոքսին100 մգ</t>
  </si>
  <si>
    <t>հաբեր 100 մգ N 50 / պլաստիկ փաթեթավորումով/</t>
  </si>
  <si>
    <t>Էուֆիլին 2,4 %-5 մլ</t>
  </si>
  <si>
    <t xml:space="preserve"> լ-ծ սրվակներ 2,4 % -5 մլ ներքին օգտագործման համար</t>
  </si>
  <si>
    <t>Ֆենսպիրիդ 80 մգ/150 մլ</t>
  </si>
  <si>
    <t xml:space="preserve"> օշարակ 150 մլ ներքին օգտագործման համար</t>
  </si>
  <si>
    <t xml:space="preserve">Նիֆուրոքսազիդ 200 մգ </t>
  </si>
  <si>
    <t xml:space="preserve">   դ/պ 200մգ N 30 թաղանթապատ</t>
  </si>
  <si>
    <t>Թիմոլոլ 0,5 %-5 մլ</t>
  </si>
  <si>
    <t>լ-ծ 0,5%-5 մլ ֆլակոններով ակնակաթիլներ</t>
  </si>
  <si>
    <t xml:space="preserve">Թիամազոլ 10 մգ </t>
  </si>
  <si>
    <t xml:space="preserve"> դեղահաբեր 10 մգ N 50 ներքին օգտագործման համար</t>
  </si>
  <si>
    <t>Տաուֆոն 4 %-10 մլ</t>
  </si>
  <si>
    <t>լուծույթ 4 %-10 մլ , ֆլակոններով ակնակաթիլներ</t>
  </si>
  <si>
    <t>Իբուպրոֆեն 100 մգ/5մլ/100մլ</t>
  </si>
  <si>
    <t xml:space="preserve"> դեղակախույթ 100 մգ/5 մլ ֆլակոններով ներքին օգտագործման համար</t>
  </si>
  <si>
    <t>Իբուպրոֆեն 200 մգ N 30</t>
  </si>
  <si>
    <t xml:space="preserve"> հաբեր 200 մգ N 30 ներքին օգտագործման համար</t>
  </si>
  <si>
    <t>Ինդապամիդ 1,5 մգ</t>
  </si>
  <si>
    <t>հաբեր 1,5 մգ N 50 ներքին օգտագործման համար</t>
  </si>
  <si>
    <t>Քլորամֆենիկոլ 0,25% -5 մլկ</t>
  </si>
  <si>
    <t xml:space="preserve"> լ-ծ 0,25 % -5 մլ ֆլ ակնակաթիլներ</t>
  </si>
  <si>
    <t>Լակտո,ացիդո-բիֆիդոբակտերիաներով դ/պ</t>
  </si>
  <si>
    <t>դ/պ N 10 ներքին օգտագործման համար</t>
  </si>
  <si>
    <t>Կաթնաթթվային բացիլների պատիճներ</t>
  </si>
  <si>
    <t xml:space="preserve"> դ/պ տուփում 16 հատ ներքին օգտագործման համար</t>
  </si>
  <si>
    <t xml:space="preserve">Լակտուլոզա 3,35 մգ/5 մլ/200 </t>
  </si>
  <si>
    <t xml:space="preserve">լ-ծ ներքին օգտագործման համար N </t>
  </si>
  <si>
    <t>Պիրացետամ 800 մգ</t>
  </si>
  <si>
    <t>հաբեր 800 մգ N 30 ներքին օգտագործման համար</t>
  </si>
  <si>
    <t xml:space="preserve">Պիրացետամ + ցինարիզին </t>
  </si>
  <si>
    <t>պատիճ</t>
  </si>
  <si>
    <t>դ/պ N 60 ներքին օգտագործման համար</t>
  </si>
  <si>
    <t>Կալցիում Դ3 500/200</t>
  </si>
  <si>
    <t>ծամելու դ/հ N100 մրգային համով</t>
  </si>
  <si>
    <t xml:space="preserve">Իզոսորբիդ դինիտրատ 20 մգ </t>
  </si>
  <si>
    <t xml:space="preserve">հաբ </t>
  </si>
  <si>
    <t>դ/հ 20 մգ N50 ներքին օգտագործման համար</t>
  </si>
  <si>
    <t xml:space="preserve">Իզոսորբիդ դինիտրատ 40 մգ </t>
  </si>
  <si>
    <t>դ/հ 40 մգ N50 ներքին օգտագործման համար</t>
  </si>
  <si>
    <t>Լակտուլոզա 3,35 մգ/5 մլ/500</t>
  </si>
  <si>
    <t>ֆլակոններով 500 մլ տարողությամբ</t>
  </si>
  <si>
    <t>Ացետիլսալիցիլաթթու + մագնիում հ/ քլորիդ 150 մգ</t>
  </si>
  <si>
    <t>դ/հ 150մգ N100 ներքին օգտագործման համար</t>
  </si>
  <si>
    <t>Ացետիլսալիցիլաթթու 100 մգ</t>
  </si>
  <si>
    <t>դ/հ 100մգ N20 ներքին օգտագործման համար</t>
  </si>
  <si>
    <t>Կարվեդիլոլ 12,5 մգ</t>
  </si>
  <si>
    <t>դ/հ 12,5 մգ N30 ներքին օգտագործման համար</t>
  </si>
  <si>
    <t>Սուլֆամետոքսազոլ +տրիմետոպրիմ 240 մգ /5 մլ/120</t>
  </si>
  <si>
    <t>դ/կախույթ ֆլակոններով 120 մլ ,ներքին օգտագործման համար</t>
  </si>
  <si>
    <t>Նիֆեդիպին 10 մգ N100</t>
  </si>
  <si>
    <t xml:space="preserve"> դ/հ 10 մգ N100 ներքին օգտագործման համար</t>
  </si>
  <si>
    <t xml:space="preserve">Մետազիմոլ նատրիում 500  մգ </t>
  </si>
  <si>
    <t>դեղահաբ 500մգ N10  / պլաստիկ փաթեթավորումով/</t>
  </si>
  <si>
    <t xml:space="preserve">Ացետիլսալիցիլաթթու +պարացետամոլ + կոֆեին </t>
  </si>
  <si>
    <t>դեղահաբ N10 / պլաստիկ փաթեթավորումով/</t>
  </si>
  <si>
    <t>Վազելին 30 գ</t>
  </si>
  <si>
    <t>ֆլ 30գ արտաքին օգտագործման համար</t>
  </si>
  <si>
    <t>Պովիդոն յոդ 10% 120մլ</t>
  </si>
  <si>
    <t>ֆլ 120 մլ արտաքին օգտագործման համար</t>
  </si>
  <si>
    <t xml:space="preserve">Քլորամֆենիկոլ + մեթիլուրացիլ  </t>
  </si>
  <si>
    <t>քսուք տուփերով 40գ արտաքին                              օգտագործման</t>
  </si>
  <si>
    <t>քսուք  քլորամֆենիկոլ  10%25g</t>
  </si>
  <si>
    <t>Լինիմ բալզամիկական</t>
  </si>
  <si>
    <t>քսուք 40գ արտաքին  օգտագործման</t>
  </si>
  <si>
    <t>Լուծույթ ադրենալին 0.18%1մլ N10</t>
  </si>
  <si>
    <t>ամպ</t>
  </si>
  <si>
    <t>ամպ 1մլN10  ներարկման համար</t>
  </si>
  <si>
    <t>Լուծույթ բենդազոլ 1% 1.0</t>
  </si>
  <si>
    <t>ամպուլներ 1% 5մլN10 ներարկման համար</t>
  </si>
  <si>
    <t xml:space="preserve">Լուծույթ բենդազոլ 1% 5 մլ </t>
  </si>
  <si>
    <t>լ-ծ 1% 5 մլ տուփում 10 հատ  ներարկման համար</t>
  </si>
  <si>
    <t xml:space="preserve"> լուծույթ Մենադիոն նատրիում 2ml </t>
  </si>
  <si>
    <t>ամպուլներ 2 մլ N10 , ներարկման համար</t>
  </si>
  <si>
    <t>լ-ծ  Կլեմաստին 5ml</t>
  </si>
  <si>
    <t>ամպուլներ 5 մլN5 ներարկման համար</t>
  </si>
  <si>
    <t>Հիդրոկարտիզոն աչքի մազ 0.5%  3գ</t>
  </si>
  <si>
    <t>տուփ 15գ արտաքին օգտագործման</t>
  </si>
  <si>
    <t>Անուշադրի սպիրտ 30 մլ</t>
  </si>
  <si>
    <t>ֆլակոն 30 մլ արտաքին օգտագործման</t>
  </si>
  <si>
    <t>Նիտրոգլիցիրին հաբ 0.0005</t>
  </si>
  <si>
    <t>հաբեր 0.0005գ N40 / պլաստիկ փաթեթավորումով/</t>
  </si>
  <si>
    <t>Պարացետամոլ  500 մգ</t>
  </si>
  <si>
    <t>դ/պ.500մգ ներքին օգտագործման N50</t>
  </si>
  <si>
    <t>Կատվախոտի  էքստրատ հաբ</t>
  </si>
  <si>
    <t xml:space="preserve">հաբեր վալերիանայի N50 ներքին օգտագործման </t>
  </si>
  <si>
    <t>լ-ծ Կատվախոտի  կաթ 30 մլ</t>
  </si>
  <si>
    <t xml:space="preserve">ֆլակ 30մլ ներքին օգտագործման  </t>
  </si>
  <si>
    <t xml:space="preserve">Վալիդոլ հաբ 0.06գ </t>
  </si>
  <si>
    <t>դեղահաբ 0.06գ N10 / պլաստիկ փաթեթավորումով/</t>
  </si>
  <si>
    <t>լ-ծ Տետրակաին աչքի կաթ. 0.5% 10 մլ</t>
  </si>
  <si>
    <t>ֆլակոն 10 մլ ակնակաթիլներ</t>
  </si>
  <si>
    <t>Տետրակային աչքի կաթ. 1% 10 մլ</t>
  </si>
  <si>
    <t>լ-ծ Միդոպտիկ աչք.կաթ 2.5% 5ml</t>
  </si>
  <si>
    <t>ֆլակոն 5մլ</t>
  </si>
  <si>
    <t xml:space="preserve">Պանկրեատին 10000 մմ </t>
  </si>
  <si>
    <t xml:space="preserve"> դ/հ թաղանթապատ ,պանկրեատին 10000մմ N20</t>
  </si>
  <si>
    <t xml:space="preserve"> քսուք Հիդրոկորտիզոն 1% -2,5</t>
  </si>
  <si>
    <t>աչքի քսուք Հիդրոկորտիզոն 1% -2,5 տյուբիկով</t>
  </si>
  <si>
    <t xml:space="preserve">Հիդրոքլորթիազիդ 100 մգ </t>
  </si>
  <si>
    <t xml:space="preserve">դ/հ 100մգ N30 ներքին օգտագործման </t>
  </si>
  <si>
    <t>Մեթիլպրեդնիզոլոն 4 մգ</t>
  </si>
  <si>
    <t xml:space="preserve"> դ/հ 4 մգ N30 ներքին օգտագործման </t>
  </si>
  <si>
    <t>Պրեդնիզոլոն 0,005գ</t>
  </si>
  <si>
    <t xml:space="preserve"> դ/հ 0,005 գ  N30 / պլաստիկ փաթեթավորումով/</t>
  </si>
  <si>
    <t>Տրիմեթիլհիդրազին,պրոպիոնատ 500 մգ</t>
  </si>
  <si>
    <t>դ/հ 500 մգ N30 / պլաստիկ փաթեթավորումով/ ներքին օգտագործման  համար</t>
  </si>
  <si>
    <t>Մուլտիվիտամինկոմպլեքս +էխինացեա</t>
  </si>
  <si>
    <t>ժելա</t>
  </si>
  <si>
    <t>էխինացեա,վիտամին D3,վիտամին Ե,վիտամին Ց,վիտամին B1,B2,B6,B12 , նիկոտինամիդ,բիոտին,ֆոլաթթու ,պանտոթենաթթու,վիտամին K1,կալցիում /կալցիումի կարբոնատ/,մագնեզիում,երկաթ,պղինձ,ցինկ,մանգան,քրոմ,մոլիբդեն,սելեն ,ֆոսֆոր,յոդ</t>
  </si>
  <si>
    <t>Մուլտիվիտամին 3-5տ</t>
  </si>
  <si>
    <t>պ/ճ</t>
  </si>
  <si>
    <t>վիտամին A,վիտամին D3,վիտամին Ե,վիտամին Ց,վիտամին B1,B2,B6,B12 , նիկոտինամիդ,բիոտին,ֆոլաթթու ,պանտոթենաթթու,վիտամին K1,կալցիում /կալցիումի կարբոնատ/,մագնեզիում,երկաթ,պղինձ,ցինկ,մանգան,քրոմ,մոլիբդեն,սելեն ,ֆոսֆոր,յոդ</t>
  </si>
  <si>
    <t>Մուլտիվիտամին 4-7տ</t>
  </si>
  <si>
    <r>
      <t xml:space="preserve">վիտամին A,վիտամին D </t>
    </r>
    <r>
      <rPr>
        <vertAlign val="superscript"/>
        <sz val="9"/>
        <rFont val="Arial"/>
        <family val="2"/>
        <charset val="204"/>
      </rPr>
      <t>3,</t>
    </r>
    <r>
      <rPr>
        <strike/>
        <sz val="9"/>
        <rFont val="Arial"/>
        <family val="2"/>
        <charset val="204"/>
      </rPr>
      <t>վ</t>
    </r>
    <r>
      <rPr>
        <sz val="9"/>
        <rFont val="Arial"/>
        <family val="2"/>
        <charset val="204"/>
      </rPr>
      <t>իտամին Ե,վիտամին Ց,վիտամին B1,B2,B6,B12 , նիկոտինամիդ,բիոտին,ֆոլաթթու ,պանտոթենաթթու,վիտամին Կ1,կալցիում /կալցիումի կարբոնատ/,մագնեզիում,երկաթ,պղինձ,ցինկ,մանգան,քրոմ,մոլիբդեն,սելեն ,ֆոսֆոր,յոդ</t>
    </r>
  </si>
  <si>
    <t>Մուլտիվիտամին 12տ և բարձր</t>
  </si>
  <si>
    <t>վիտամին Ա,վիտամին Դ3,վիտամին Ե,վիտամին Ց,վիտամին Բ1,Բ2,Բ6,Բ12 , նիկոտինամիդ,բիոտին,ֆոլաթթու ,պանտոթենաթթու,վիտամին Կ1,կալցիում /կալցիումի կարբոնատ/,մագնեզիում,երկաթ,պղինձ,ցինկ,մանգան,քրոմ,մոլիբդեն,սելեն ,ֆոսֆոր,յոդ</t>
  </si>
  <si>
    <t>Մուլտիվիտամիններ ինուլին</t>
  </si>
  <si>
    <t>ինուլին ,ֆոլաթթու, վիտամիններ A,C,B,K B6,B12 նիկոտինաթթու և միներալներ</t>
  </si>
  <si>
    <t>Պարացետամոլ 2,4% -60 մլ</t>
  </si>
  <si>
    <t>օշարակ պարացետամոլ 2,4% -60 մլ</t>
  </si>
  <si>
    <t>Մուլտի վիտամին+պրեբիոտիկ օշարակ 150 մլ</t>
  </si>
  <si>
    <t>օշարակ 50 ml, վիտամիններ A,C,B,K B6,B12 նիկոտինաթթու և միներալներ + պրեբիոտիկ</t>
  </si>
  <si>
    <t>Օքսիմետազոլին 0,01%-10 մլ</t>
  </si>
  <si>
    <t>լ-ծ ֆլ 0,01%-10 մլ քթի կաթիլ</t>
  </si>
  <si>
    <t>Օքսիմետազոլին 0,025%-10 մլ</t>
  </si>
  <si>
    <t>լ-ծ ֆլ 0,025%-10 մլ քթի կաթիլ</t>
  </si>
  <si>
    <t>Նիֆուրոքսազիդ  220մգ /5մլ90մլ ֆլակոն /օշարակ</t>
  </si>
  <si>
    <t>Բրոմոկրիպտին 2,5 մգ</t>
  </si>
  <si>
    <t>դ/հ ,Բրոմոկրիպտին 2,5 մգ N 30 / պլաստիկ փաթեթավորումով/</t>
  </si>
  <si>
    <t>Պոլկորտոլոն 4 մգ</t>
  </si>
  <si>
    <t xml:space="preserve"> դ/հ 4 մգ N30  / պլաստիկ փաթեթավորումով/ ներքին օգտագործման համար </t>
  </si>
  <si>
    <t>Պերինդոպրիլ 4 մգ</t>
  </si>
  <si>
    <t xml:space="preserve">  դ/հ  4 մգ N30 / պլաստիկ փաթեթավորումով/  ներքին օգտագործման համար </t>
  </si>
  <si>
    <t>Պերինդոպրիլ 8 մգ</t>
  </si>
  <si>
    <t xml:space="preserve">դ/հ 8 մգ N30 / պլաստիկ փաթեթավորումով/  ներքին օգտագործման համար </t>
  </si>
  <si>
    <t>Պերինդոպրիլ 5 մգ</t>
  </si>
  <si>
    <t xml:space="preserve">դ/հ 5 մգ N30 / պլաստիկ փաթեթավորումով/  ներքին օգտագործման համար </t>
  </si>
  <si>
    <t>Պերինդոպրիլ  10մգ</t>
  </si>
  <si>
    <t xml:space="preserve">դ/հ 10 մգ N30 / պլաստիկ փաթեթավորումով/  ներքին օգտագործման համար </t>
  </si>
  <si>
    <t>Ամոքսիցիլին 250 մգ</t>
  </si>
  <si>
    <t xml:space="preserve">ջրում լուծվող հաբեր  մրգային համով 250 մգ </t>
  </si>
  <si>
    <t xml:space="preserve">Կլարիտրոմիցին 250 մգ </t>
  </si>
  <si>
    <t>դ/հ 250 մգ N10 / պլաստիկ փաթեթավորումով/ ներքին օգտագործման համար</t>
  </si>
  <si>
    <t xml:space="preserve">Կլարիտրոմիցին 250մգ /5 մլ/100 մլ  </t>
  </si>
  <si>
    <t xml:space="preserve">փոշի կախույթ պատրաստելու համար ֆլակոննորով </t>
  </si>
  <si>
    <t>Նիմեսուլիդ 100 մգ</t>
  </si>
  <si>
    <t>փոշի , ջրում լուծվող փաթեթավորված</t>
  </si>
  <si>
    <t>Էսենցիալ ֆոսֆոլիդիպներ 300 մգ</t>
  </si>
  <si>
    <t>դ/պ 300մգ N30 / թաղանթապատ , ներքին օգտագործման համար/</t>
  </si>
  <si>
    <t>Բետագիստին 16 մգ N30</t>
  </si>
  <si>
    <t>դ/հ 16 մգ N30 ներքին օգտագործման համար/</t>
  </si>
  <si>
    <t>Օմեպրազոլ 20 մգ</t>
  </si>
  <si>
    <t xml:space="preserve">դ/պ </t>
  </si>
  <si>
    <t xml:space="preserve"> դ/պ 20 մգ N30 թաղանթապատ , ներքին օգտագործման համար/</t>
  </si>
  <si>
    <t>Սալբուտամոլ ցողացիր 100 մկգ/ 200 դոզա</t>
  </si>
  <si>
    <t xml:space="preserve"> ցողացիր ֆլակոններ 100 մկգ/ դոզա 200 դոզա  ֆրեոն չպարունակող</t>
  </si>
  <si>
    <t>Ստրոֆանտին 0,25 մգ-1 մլ</t>
  </si>
  <si>
    <t xml:space="preserve">սրվակ </t>
  </si>
  <si>
    <t>լ-ծ սրվակներով 0,25 մգ-1 մլ N10</t>
  </si>
  <si>
    <t xml:space="preserve">Վարֆարին 2,5 մգ </t>
  </si>
  <si>
    <t>դ/հ 2,5 մգ N100 / կապույտ  դեղահաբեր ներքին օգտագործման համար/</t>
  </si>
  <si>
    <t xml:space="preserve">Սպիրոնոլակտոն 50 մգ </t>
  </si>
  <si>
    <t>դ/պ 50 մգ N30 ներքին օգտագործման համար/</t>
  </si>
  <si>
    <t xml:space="preserve">Տամոքսիֆեն 20 մգ </t>
  </si>
  <si>
    <t>դ/հ 20 մգ N30 / պլաստիկ փաթեթավորումով ներքին օգտագործման համար/</t>
  </si>
  <si>
    <t>Տետրացիկլին  1% 3 գ / աչքի քսուք/</t>
  </si>
  <si>
    <t>հատ /տյուբիկ/</t>
  </si>
  <si>
    <t>քսուք տյուբերով 1% 3 գ արտաքին օգտագործման համար</t>
  </si>
  <si>
    <t>Տրիմետազիդին 35 մգ  ՄՌ</t>
  </si>
  <si>
    <t>դ/հ 35 մգ N30 / պլաստիկ փաթեթավորումով ներքին օգտագործման համար//</t>
  </si>
  <si>
    <t>Տրոքսեռուտին 300 մգ N50</t>
  </si>
  <si>
    <t xml:space="preserve">դ/պ 300 մգ N50 </t>
  </si>
  <si>
    <t>Տրոքսեռուտին  2% մգ 40 գ</t>
  </si>
  <si>
    <t>տյ</t>
  </si>
  <si>
    <t>մետաղյա տյուբիկ 40 գ</t>
  </si>
  <si>
    <t xml:space="preserve">Պարացետամոլ մոմիկ 80 մգ </t>
  </si>
  <si>
    <t xml:space="preserve">հատ </t>
  </si>
  <si>
    <t xml:space="preserve"> ռեկտալ մոմիկներ N 10</t>
  </si>
  <si>
    <t xml:space="preserve">Պարացետամոլ մոմիկ 150 մգ </t>
  </si>
  <si>
    <t xml:space="preserve"> ռեկտալ մոմիկներ ջերմիջեցնող, ցավազրկող</t>
  </si>
  <si>
    <t xml:space="preserve">Պարացետամոլ մոմիկ 325 մգ </t>
  </si>
  <si>
    <t xml:space="preserve">Պարացետամոլ մոմիկ 500 մգ </t>
  </si>
  <si>
    <t>Պարացետամոլ 120 մգ/5 մլ /100 մլ</t>
  </si>
  <si>
    <t>օշարակ 100 մլ, մրգային համով</t>
  </si>
  <si>
    <t xml:space="preserve">  Ֆենինդիոն 0,03գ</t>
  </si>
  <si>
    <t>դ/հ 0,03գ N20 / պլաստիկ փաթեթավորումով/ ներքին օգտագործման համար</t>
  </si>
  <si>
    <t>Երկաթի սուլֆատ 50 մգ/5 մլ-100</t>
  </si>
  <si>
    <t>երկաթ պարունակող դեղամիջոց ,օշարակ 100 մլ ֆլ.</t>
  </si>
  <si>
    <t>Մոքսոնիդին  0,4 մգ</t>
  </si>
  <si>
    <t xml:space="preserve"> հաբեր 0,4 մգ ,պլաստիկ  կոնվալյուտի մեջ 14 հատ</t>
  </si>
  <si>
    <t>Ֆուրասեմիդ 1 %-2 մլ</t>
  </si>
  <si>
    <t xml:space="preserve"> լ-ծ սրվակներ 2 մլ N10 ներարկման համար</t>
  </si>
  <si>
    <t xml:space="preserve">Ամբրոքսոլ 3 մգ/մլ 100 </t>
  </si>
  <si>
    <t>օշարակ ներքին ընդունման համար</t>
  </si>
  <si>
    <t>Դրոտավերին  40 մգ  N100</t>
  </si>
  <si>
    <t>դ/հ 40 մգ  N100 / պլաստիկ փաթեթավորումով/</t>
  </si>
  <si>
    <t>Դիակարբ 250 մգ N30</t>
  </si>
  <si>
    <t xml:space="preserve"> / պլաստիկ փաթեթավորումով/</t>
  </si>
  <si>
    <t>Նեբիվալոլ 5 մգ</t>
  </si>
  <si>
    <t>դ/հ, թաղանթապատ N 30</t>
  </si>
  <si>
    <t>Պիրիդոքսին հ/ք 5%-1,0</t>
  </si>
  <si>
    <t>լ-ծ 5% -1,0 սրվակ N10</t>
  </si>
  <si>
    <t xml:space="preserve">լ-ծ ամիոդաիոն հ/ք 50 մգ/3 մլ </t>
  </si>
  <si>
    <t xml:space="preserve">լ-ծ  սրվակներով  ներարկման համար  </t>
  </si>
  <si>
    <t>Ֆուրասեմիդ 40 մգ</t>
  </si>
  <si>
    <t>դ/հ 40 մգ N50 / պլաստիկ փաթեթավորումով/</t>
  </si>
  <si>
    <t>Վիմոցեցին 10 mg N90</t>
  </si>
  <si>
    <t>Լոզարտոն 100 մգ</t>
  </si>
  <si>
    <t xml:space="preserve">Դիկլոֆենակ 100 մգ </t>
  </si>
  <si>
    <t>մոմ</t>
  </si>
  <si>
    <t>Պապավերին հիդրոքլորիդ N10</t>
  </si>
  <si>
    <t>Պրոկային 2%/2մլ</t>
  </si>
  <si>
    <t>թափանցիկ լուծույթ ներարկման համար,տուփում 10 սրվ</t>
  </si>
  <si>
    <t>Վիտամին D 3 ջրային լ-ծ ֆլակոններով ֆորմատ 10 մլ</t>
  </si>
  <si>
    <t>ԱՍ  հակափայտացման անատոքսին 1 մլ N10</t>
  </si>
  <si>
    <t>թափանցիկ լուծույթ ներարկման համար</t>
  </si>
  <si>
    <t>Հակակատաղության պատվաստանյութ</t>
  </si>
  <si>
    <t>փոշի իրեն լուծիչով , ներարկման համար</t>
  </si>
  <si>
    <t>2015թ. Ընդամենը քանակ</t>
  </si>
  <si>
    <t xml:space="preserve">§        ¦                       201    Ã. ÏÝùí³Í </t>
  </si>
  <si>
    <t>N §Դ20Պ-ÞÐ²äÒ´-11/4-14/5¦ ·ÝÙ³Ý å³ÛÙ³Ý³·ñÇ</t>
  </si>
  <si>
    <t>սպիտակ հաբեր ներքին օգտագործման 10 մգ,տուփում 90 հատ</t>
  </si>
  <si>
    <t>հաբեր պլաստիկ փաթ. 100 մգ ներքին օգտագործման ,տուփում 30 հաբ</t>
  </si>
  <si>
    <t>Դիկլոֆ 100 մգ պարունակ ռեկտալ մոմիկ, պլաստիկ փաթեթավորումով</t>
  </si>
  <si>
    <t>սրվակներ 2%-2,0 մլ տուփում 10 սրվ ներարկման համար</t>
  </si>
  <si>
    <t>Նիֆուրոքսազիդ  220մգ /5մլ90մլ ֆլակոն /օշարակ ներքին օգտագործման համար</t>
  </si>
  <si>
    <t>Բոլոր դեղերը պետք է ամապատասխանեն  ՀՀ կառավարության 02 .05.2013թ &lt;&lt;ՀՀ պետական բյուջեի և այլ միջոցների հաշվին գնվող դեղերի տեխնիկական բնութագրերի կազմման չափորոշիչները հաստատելու մասին&gt;&gt; թիվ 502-Ն որոշման 3-րդ կետի 7-րդ ենթակետի դեղի պիտանիության ժամկետը գնորդին հանձնման պահին պետք է ունենա առնվազն 2 տարի մնացորդային  պիտանիության ժամկետ:</t>
  </si>
</sst>
</file>

<file path=xl/styles.xml><?xml version="1.0" encoding="utf-8"?>
<styleSheet xmlns="http://schemas.openxmlformats.org/spreadsheetml/2006/main">
  <numFmts count="1">
    <numFmt numFmtId="164" formatCode="0.0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8"/>
      <name val="Arial"/>
      <family val="2"/>
      <charset val="204"/>
    </font>
    <font>
      <sz val="11"/>
      <color theme="1"/>
      <name val="Times Armenian"/>
      <family val="1"/>
    </font>
    <font>
      <sz val="9"/>
      <name val="Times Armenian"/>
      <family val="1"/>
    </font>
    <font>
      <sz val="9"/>
      <name val="Arial Armenian"/>
      <family val="2"/>
    </font>
    <font>
      <b/>
      <i/>
      <sz val="9"/>
      <name val="Arial Armenian"/>
      <family val="2"/>
    </font>
    <font>
      <b/>
      <sz val="10"/>
      <color theme="1"/>
      <name val="Times Armenian"/>
      <family val="1"/>
    </font>
    <font>
      <sz val="10"/>
      <color theme="1"/>
      <name val="Arial Armenian"/>
      <family val="2"/>
    </font>
    <font>
      <sz val="10"/>
      <color theme="1"/>
      <name val="Times Armenian"/>
      <family val="1"/>
    </font>
    <font>
      <sz val="12"/>
      <name val="Times Armenian"/>
      <family val="1"/>
    </font>
    <font>
      <sz val="12"/>
      <color rgb="FFFF0000"/>
      <name val="Times Armenian"/>
      <family val="1"/>
    </font>
    <font>
      <b/>
      <sz val="12"/>
      <color theme="1"/>
      <name val="Times Armenian"/>
      <family val="1"/>
    </font>
    <font>
      <b/>
      <sz val="12"/>
      <color theme="1"/>
      <name val="Sylfaen"/>
      <family val="1"/>
      <charset val="204"/>
    </font>
    <font>
      <b/>
      <sz val="9"/>
      <name val="Arial Armenian"/>
      <family val="2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Times Armenian"/>
      <family val="1"/>
    </font>
    <font>
      <sz val="9"/>
      <color theme="1"/>
      <name val="Arial Armenian"/>
      <family val="2"/>
    </font>
    <font>
      <b/>
      <sz val="11"/>
      <color theme="1"/>
      <name val="Times Armenian"/>
      <family val="1"/>
    </font>
    <font>
      <b/>
      <sz val="9"/>
      <color theme="1"/>
      <name val="Arial Armenian"/>
      <family val="2"/>
    </font>
    <font>
      <sz val="10"/>
      <name val="Arial Armenian"/>
      <family val="2"/>
    </font>
    <font>
      <sz val="9"/>
      <color theme="1"/>
      <name val="Calibri"/>
      <family val="2"/>
      <charset val="1"/>
      <scheme val="minor"/>
    </font>
    <font>
      <vertAlign val="superscript"/>
      <sz val="9"/>
      <name val="Arial"/>
      <family val="2"/>
      <charset val="204"/>
    </font>
    <font>
      <strike/>
      <sz val="9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>
      <alignment horizontal="left"/>
    </xf>
    <xf numFmtId="0" fontId="16" fillId="0" borderId="0"/>
    <xf numFmtId="0" fontId="1" fillId="0" borderId="0"/>
  </cellStyleXfs>
  <cellXfs count="82">
    <xf numFmtId="0" fontId="0" fillId="0" borderId="0" xfId="0"/>
    <xf numFmtId="0" fontId="4" fillId="0" borderId="0" xfId="0" applyFont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0" fillId="2" borderId="0" xfId="0" applyFill="1"/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5" fillId="2" borderId="1" xfId="2" applyFont="1" applyFill="1" applyBorder="1" applyAlignment="1">
      <alignment horizontal="center" vertical="center" wrapText="1"/>
    </xf>
    <xf numFmtId="0" fontId="16" fillId="0" borderId="1" xfId="0" applyFont="1" applyBorder="1"/>
    <xf numFmtId="0" fontId="16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5" fillId="2" borderId="9" xfId="0" applyNumberFormat="1" applyFont="1" applyFill="1" applyBorder="1" applyAlignment="1">
      <alignment horizontal="left"/>
    </xf>
    <xf numFmtId="0" fontId="14" fillId="2" borderId="11" xfId="1" applyFont="1" applyFill="1" applyBorder="1" applyAlignment="1">
      <alignment horizontal="left"/>
    </xf>
    <xf numFmtId="0" fontId="18" fillId="0" borderId="10" xfId="0" applyFont="1" applyBorder="1"/>
    <xf numFmtId="0" fontId="18" fillId="0" borderId="10" xfId="0" applyFont="1" applyBorder="1" applyAlignment="1">
      <alignment horizontal="center"/>
    </xf>
    <xf numFmtId="164" fontId="20" fillId="0" borderId="15" xfId="0" applyNumberFormat="1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5" fillId="0" borderId="1" xfId="2" applyFont="1" applyFill="1" applyBorder="1" applyAlignment="1">
      <alignment horizontal="center" vertical="center" wrapText="1"/>
    </xf>
    <xf numFmtId="0" fontId="5" fillId="2" borderId="17" xfId="2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16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0" fontId="18" fillId="2" borderId="1" xfId="2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wrapText="1"/>
    </xf>
    <xf numFmtId="0" fontId="21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21" fillId="0" borderId="12" xfId="0" applyNumberFormat="1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1" fillId="0" borderId="12" xfId="0" applyNumberFormat="1" applyFont="1" applyFill="1" applyBorder="1" applyAlignment="1">
      <alignment horizontal="center" vertical="center" wrapText="1"/>
    </xf>
    <xf numFmtId="0" fontId="21" fillId="0" borderId="12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2" xfId="0" applyNumberFormat="1" applyFont="1" applyFill="1" applyBorder="1" applyAlignment="1">
      <alignment horizontal="center" vertical="center" wrapText="1"/>
    </xf>
    <xf numFmtId="0" fontId="16" fillId="0" borderId="17" xfId="0" applyFont="1" applyBorder="1" applyAlignment="1">
      <alignment horizontal="left" wrapText="1"/>
    </xf>
    <xf numFmtId="0" fontId="21" fillId="0" borderId="17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0" fontId="22" fillId="2" borderId="17" xfId="0" applyFont="1" applyFill="1" applyBorder="1" applyAlignment="1">
      <alignment horizontal="center" vertical="center"/>
    </xf>
    <xf numFmtId="0" fontId="21" fillId="0" borderId="19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6" fillId="0" borderId="17" xfId="0" applyFont="1" applyBorder="1"/>
    <xf numFmtId="0" fontId="0" fillId="0" borderId="17" xfId="0" applyBorder="1" applyAlignment="1">
      <alignment horizontal="left" vertical="center" wrapText="1"/>
    </xf>
    <xf numFmtId="0" fontId="16" fillId="0" borderId="17" xfId="0" applyFont="1" applyFill="1" applyBorder="1" applyAlignment="1">
      <alignment horizontal="left" wrapText="1"/>
    </xf>
    <xf numFmtId="0" fontId="9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/>
    </xf>
    <xf numFmtId="49" fontId="14" fillId="0" borderId="6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horizontal="left" vertical="center" wrapText="1"/>
    </xf>
    <xf numFmtId="0" fontId="15" fillId="0" borderId="4" xfId="0" applyNumberFormat="1" applyFont="1" applyBorder="1" applyAlignment="1">
      <alignment horizontal="center" vertical="center" wrapText="1"/>
    </xf>
    <xf numFmtId="0" fontId="15" fillId="0" borderId="16" xfId="0" applyNumberFormat="1" applyFont="1" applyBorder="1" applyAlignment="1">
      <alignment horizontal="center" vertical="center" wrapText="1"/>
    </xf>
    <xf numFmtId="0" fontId="15" fillId="0" borderId="18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/>
    <xf numFmtId="0" fontId="0" fillId="0" borderId="0" xfId="0" applyAlignment="1"/>
    <xf numFmtId="0" fontId="14" fillId="0" borderId="14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17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8" fillId="0" borderId="8" xfId="0" applyFont="1" applyBorder="1" applyAlignment="1"/>
  </cellXfs>
  <cellStyles count="4">
    <cellStyle name="Normal 7" xfId="3"/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7"/>
  <sheetViews>
    <sheetView tabSelected="1" topLeftCell="A160" workbookViewId="0">
      <selection activeCell="A163" sqref="A163:XFD163"/>
    </sheetView>
  </sheetViews>
  <sheetFormatPr defaultRowHeight="15"/>
  <cols>
    <col min="1" max="1" width="4.7109375" customWidth="1"/>
    <col min="2" max="2" width="27.85546875" customWidth="1"/>
    <col min="3" max="4" width="9" customWidth="1"/>
    <col min="5" max="5" width="6.7109375" customWidth="1"/>
    <col min="6" max="6" width="6.140625" customWidth="1"/>
    <col min="7" max="7" width="5.7109375" customWidth="1"/>
    <col min="8" max="8" width="6.42578125" customWidth="1"/>
    <col min="9" max="9" width="10.5703125" customWidth="1"/>
    <col min="10" max="10" width="10.28515625" customWidth="1"/>
    <col min="11" max="11" width="45.85546875" style="74" customWidth="1"/>
  </cols>
  <sheetData>
    <row r="1" spans="1:11" ht="15.75">
      <c r="F1" s="1"/>
      <c r="G1" s="3"/>
      <c r="H1" s="7"/>
      <c r="K1" s="73" t="s">
        <v>1</v>
      </c>
    </row>
    <row r="2" spans="1:11" ht="15.75">
      <c r="F2" s="1"/>
      <c r="G2" s="3"/>
      <c r="H2" s="7"/>
      <c r="K2" s="73" t="s">
        <v>348</v>
      </c>
    </row>
    <row r="3" spans="1:11" ht="15.75" customHeight="1">
      <c r="G3" s="7"/>
      <c r="H3" s="7"/>
      <c r="K3" s="73" t="s">
        <v>349</v>
      </c>
    </row>
    <row r="4" spans="1:11" ht="7.5" customHeight="1">
      <c r="F4" s="1"/>
      <c r="G4" s="2"/>
      <c r="H4" s="8"/>
      <c r="I4" s="8"/>
    </row>
    <row r="5" spans="1:11" ht="18">
      <c r="B5" s="54" t="s">
        <v>67</v>
      </c>
      <c r="C5" s="54"/>
      <c r="D5" s="54"/>
      <c r="E5" s="54"/>
      <c r="F5" s="54"/>
      <c r="G5" s="54"/>
      <c r="H5" s="54"/>
      <c r="I5" s="54"/>
      <c r="J5" s="54"/>
      <c r="K5" s="54"/>
    </row>
    <row r="6" spans="1:11" ht="15.75">
      <c r="B6" s="54" t="s">
        <v>26</v>
      </c>
      <c r="C6" s="54"/>
      <c r="D6" s="54"/>
      <c r="E6" s="54"/>
      <c r="F6" s="54"/>
      <c r="G6" s="54"/>
      <c r="H6" s="54"/>
      <c r="I6" s="54"/>
      <c r="J6" s="54"/>
      <c r="K6" s="54"/>
    </row>
    <row r="7" spans="1:11" ht="10.5" customHeight="1" thickBot="1">
      <c r="I7" s="14"/>
    </row>
    <row r="8" spans="1:11" ht="23.25" customHeight="1">
      <c r="A8" s="59" t="s">
        <v>2</v>
      </c>
      <c r="B8" s="61" t="s">
        <v>30</v>
      </c>
      <c r="C8" s="55" t="s">
        <v>3</v>
      </c>
      <c r="D8" s="63" t="s">
        <v>4</v>
      </c>
      <c r="E8" s="68" t="s">
        <v>28</v>
      </c>
      <c r="F8" s="69"/>
      <c r="G8" s="69"/>
      <c r="H8" s="70"/>
      <c r="I8" s="55" t="s">
        <v>347</v>
      </c>
      <c r="J8" s="57" t="s">
        <v>23</v>
      </c>
      <c r="K8" s="75" t="s">
        <v>5</v>
      </c>
    </row>
    <row r="9" spans="1:11" ht="41.25" customHeight="1">
      <c r="A9" s="60"/>
      <c r="B9" s="62"/>
      <c r="C9" s="56"/>
      <c r="D9" s="64"/>
      <c r="E9" s="49" t="s">
        <v>66</v>
      </c>
      <c r="F9" s="49" t="s">
        <v>27</v>
      </c>
      <c r="G9" s="49" t="s">
        <v>24</v>
      </c>
      <c r="H9" s="49" t="s">
        <v>25</v>
      </c>
      <c r="I9" s="56"/>
      <c r="J9" s="58"/>
      <c r="K9" s="76"/>
    </row>
    <row r="10" spans="1:11">
      <c r="A10" s="12">
        <v>1</v>
      </c>
      <c r="B10" s="26" t="s">
        <v>68</v>
      </c>
      <c r="C10" s="27" t="s">
        <v>31</v>
      </c>
      <c r="D10" s="13"/>
      <c r="E10" s="11">
        <v>225</v>
      </c>
      <c r="F10" s="11">
        <v>225</v>
      </c>
      <c r="G10" s="11">
        <v>225</v>
      </c>
      <c r="H10" s="11">
        <v>225</v>
      </c>
      <c r="I10" s="28">
        <v>900</v>
      </c>
      <c r="J10" s="29">
        <f>+D10*I10</f>
        <v>0</v>
      </c>
      <c r="K10" s="77" t="s">
        <v>69</v>
      </c>
    </row>
    <row r="11" spans="1:11">
      <c r="A11" s="12">
        <v>2</v>
      </c>
      <c r="B11" s="26" t="s">
        <v>70</v>
      </c>
      <c r="C11" s="27" t="s">
        <v>31</v>
      </c>
      <c r="D11" s="13"/>
      <c r="E11" s="11">
        <v>7500</v>
      </c>
      <c r="F11" s="11">
        <v>7500</v>
      </c>
      <c r="G11" s="11">
        <v>7500</v>
      </c>
      <c r="H11" s="11">
        <v>7500</v>
      </c>
      <c r="I11" s="28">
        <v>30000</v>
      </c>
      <c r="J11" s="29">
        <f t="shared" ref="J11:J74" si="0">+D11*I11</f>
        <v>0</v>
      </c>
      <c r="K11" s="77" t="s">
        <v>71</v>
      </c>
    </row>
    <row r="12" spans="1:11">
      <c r="A12" s="12">
        <v>3</v>
      </c>
      <c r="B12" s="26" t="s">
        <v>72</v>
      </c>
      <c r="C12" s="27" t="s">
        <v>31</v>
      </c>
      <c r="D12" s="13"/>
      <c r="E12" s="11">
        <v>1875</v>
      </c>
      <c r="F12" s="11">
        <v>1875</v>
      </c>
      <c r="G12" s="11">
        <v>1875</v>
      </c>
      <c r="H12" s="11">
        <v>1875</v>
      </c>
      <c r="I12" s="28">
        <v>7500</v>
      </c>
      <c r="J12" s="29">
        <f t="shared" si="0"/>
        <v>0</v>
      </c>
      <c r="K12" s="77" t="s">
        <v>73</v>
      </c>
    </row>
    <row r="13" spans="1:11" ht="26.25">
      <c r="A13" s="12">
        <v>4</v>
      </c>
      <c r="B13" s="26" t="s">
        <v>74</v>
      </c>
      <c r="C13" s="27" t="s">
        <v>32</v>
      </c>
      <c r="D13" s="13"/>
      <c r="E13" s="11">
        <v>114</v>
      </c>
      <c r="F13" s="11">
        <v>112</v>
      </c>
      <c r="G13" s="11">
        <v>112</v>
      </c>
      <c r="H13" s="11">
        <v>112</v>
      </c>
      <c r="I13" s="28">
        <v>450</v>
      </c>
      <c r="J13" s="29">
        <f t="shared" si="0"/>
        <v>0</v>
      </c>
      <c r="K13" s="77" t="s">
        <v>75</v>
      </c>
    </row>
    <row r="14" spans="1:11" ht="26.25">
      <c r="A14" s="12">
        <v>5</v>
      </c>
      <c r="B14" s="26" t="s">
        <v>76</v>
      </c>
      <c r="C14" s="27" t="s">
        <v>32</v>
      </c>
      <c r="D14" s="13"/>
      <c r="E14" s="11">
        <v>114</v>
      </c>
      <c r="F14" s="11">
        <v>112</v>
      </c>
      <c r="G14" s="11">
        <v>112</v>
      </c>
      <c r="H14" s="11">
        <v>112</v>
      </c>
      <c r="I14" s="28">
        <v>450</v>
      </c>
      <c r="J14" s="29">
        <f t="shared" si="0"/>
        <v>0</v>
      </c>
      <c r="K14" s="77" t="s">
        <v>77</v>
      </c>
    </row>
    <row r="15" spans="1:11" ht="26.25">
      <c r="A15" s="12">
        <v>6</v>
      </c>
      <c r="B15" s="26" t="s">
        <v>78</v>
      </c>
      <c r="C15" s="27" t="s">
        <v>32</v>
      </c>
      <c r="D15" s="13"/>
      <c r="E15" s="11">
        <v>10</v>
      </c>
      <c r="F15" s="11">
        <v>10</v>
      </c>
      <c r="G15" s="11">
        <v>10</v>
      </c>
      <c r="H15" s="11">
        <v>10</v>
      </c>
      <c r="I15" s="28">
        <v>40</v>
      </c>
      <c r="J15" s="29">
        <f t="shared" si="0"/>
        <v>0</v>
      </c>
      <c r="K15" s="77" t="s">
        <v>79</v>
      </c>
    </row>
    <row r="16" spans="1:11" ht="26.25">
      <c r="A16" s="12">
        <v>7</v>
      </c>
      <c r="B16" s="26" t="s">
        <v>80</v>
      </c>
      <c r="C16" s="27" t="s">
        <v>81</v>
      </c>
      <c r="D16" s="13"/>
      <c r="E16" s="11">
        <v>75</v>
      </c>
      <c r="F16" s="11">
        <v>75</v>
      </c>
      <c r="G16" s="11">
        <v>75</v>
      </c>
      <c r="H16" s="11">
        <v>75</v>
      </c>
      <c r="I16" s="28">
        <v>300</v>
      </c>
      <c r="J16" s="29">
        <f t="shared" si="0"/>
        <v>0</v>
      </c>
      <c r="K16" s="77" t="s">
        <v>82</v>
      </c>
    </row>
    <row r="17" spans="1:11">
      <c r="A17" s="12">
        <v>8</v>
      </c>
      <c r="B17" s="26" t="s">
        <v>83</v>
      </c>
      <c r="C17" s="27" t="s">
        <v>31</v>
      </c>
      <c r="D17" s="13"/>
      <c r="E17" s="11">
        <v>150</v>
      </c>
      <c r="F17" s="11">
        <v>150</v>
      </c>
      <c r="G17" s="11">
        <v>150</v>
      </c>
      <c r="H17" s="11">
        <v>150</v>
      </c>
      <c r="I17" s="28">
        <v>600</v>
      </c>
      <c r="J17" s="29">
        <f t="shared" si="0"/>
        <v>0</v>
      </c>
      <c r="K17" s="77" t="s">
        <v>84</v>
      </c>
    </row>
    <row r="18" spans="1:11">
      <c r="A18" s="12">
        <v>9</v>
      </c>
      <c r="B18" s="26" t="s">
        <v>85</v>
      </c>
      <c r="C18" s="27" t="s">
        <v>31</v>
      </c>
      <c r="D18" s="13"/>
      <c r="E18" s="11">
        <v>75</v>
      </c>
      <c r="F18" s="11">
        <v>75</v>
      </c>
      <c r="G18" s="11">
        <v>75</v>
      </c>
      <c r="H18" s="11">
        <v>75</v>
      </c>
      <c r="I18" s="28">
        <v>300</v>
      </c>
      <c r="J18" s="29">
        <f t="shared" si="0"/>
        <v>0</v>
      </c>
      <c r="K18" s="77" t="s">
        <v>86</v>
      </c>
    </row>
    <row r="19" spans="1:11">
      <c r="A19" s="12">
        <v>10</v>
      </c>
      <c r="B19" s="26" t="s">
        <v>87</v>
      </c>
      <c r="C19" s="27" t="s">
        <v>31</v>
      </c>
      <c r="D19" s="13"/>
      <c r="E19" s="11">
        <v>3750</v>
      </c>
      <c r="F19" s="11">
        <v>3750</v>
      </c>
      <c r="G19" s="11">
        <v>3750</v>
      </c>
      <c r="H19" s="11">
        <v>3750</v>
      </c>
      <c r="I19" s="28">
        <v>15000</v>
      </c>
      <c r="J19" s="29">
        <f t="shared" si="0"/>
        <v>0</v>
      </c>
      <c r="K19" s="77" t="s">
        <v>88</v>
      </c>
    </row>
    <row r="20" spans="1:11">
      <c r="A20" s="12">
        <v>11</v>
      </c>
      <c r="B20" s="26" t="s">
        <v>89</v>
      </c>
      <c r="C20" s="27" t="s">
        <v>31</v>
      </c>
      <c r="D20" s="13"/>
      <c r="E20" s="11">
        <v>3750</v>
      </c>
      <c r="F20" s="11">
        <v>3750</v>
      </c>
      <c r="G20" s="11">
        <v>3750</v>
      </c>
      <c r="H20" s="11">
        <v>3750</v>
      </c>
      <c r="I20" s="28">
        <v>15000</v>
      </c>
      <c r="J20" s="29">
        <f t="shared" si="0"/>
        <v>0</v>
      </c>
      <c r="K20" s="77" t="s">
        <v>90</v>
      </c>
    </row>
    <row r="21" spans="1:11">
      <c r="A21" s="12">
        <v>12</v>
      </c>
      <c r="B21" s="26" t="s">
        <v>91</v>
      </c>
      <c r="C21" s="27" t="s">
        <v>32</v>
      </c>
      <c r="D21" s="13"/>
      <c r="E21" s="11">
        <v>75</v>
      </c>
      <c r="F21" s="11">
        <v>75</v>
      </c>
      <c r="G21" s="11">
        <v>75</v>
      </c>
      <c r="H21" s="11">
        <v>75</v>
      </c>
      <c r="I21" s="28">
        <v>300</v>
      </c>
      <c r="J21" s="29">
        <f t="shared" si="0"/>
        <v>0</v>
      </c>
      <c r="K21" s="77" t="s">
        <v>92</v>
      </c>
    </row>
    <row r="22" spans="1:11" ht="26.25">
      <c r="A22" s="12">
        <v>13</v>
      </c>
      <c r="B22" s="26" t="s">
        <v>93</v>
      </c>
      <c r="C22" s="27" t="s">
        <v>32</v>
      </c>
      <c r="D22" s="13"/>
      <c r="E22" s="11">
        <v>30</v>
      </c>
      <c r="F22" s="11">
        <v>30</v>
      </c>
      <c r="G22" s="11">
        <v>30</v>
      </c>
      <c r="H22" s="11">
        <v>30</v>
      </c>
      <c r="I22" s="28">
        <v>120</v>
      </c>
      <c r="J22" s="29">
        <f t="shared" si="0"/>
        <v>0</v>
      </c>
      <c r="K22" s="77" t="s">
        <v>94</v>
      </c>
    </row>
    <row r="23" spans="1:11" ht="26.25">
      <c r="A23" s="12">
        <v>14</v>
      </c>
      <c r="B23" s="26" t="s">
        <v>95</v>
      </c>
      <c r="C23" s="27" t="s">
        <v>32</v>
      </c>
      <c r="D23" s="13"/>
      <c r="E23" s="11">
        <v>8</v>
      </c>
      <c r="F23" s="11">
        <v>8</v>
      </c>
      <c r="G23" s="11">
        <v>8</v>
      </c>
      <c r="H23" s="11">
        <v>8</v>
      </c>
      <c r="I23" s="28">
        <v>32</v>
      </c>
      <c r="J23" s="29">
        <f t="shared" si="0"/>
        <v>0</v>
      </c>
      <c r="K23" s="77" t="s">
        <v>96</v>
      </c>
    </row>
    <row r="24" spans="1:11">
      <c r="A24" s="12">
        <v>15</v>
      </c>
      <c r="B24" s="26" t="s">
        <v>97</v>
      </c>
      <c r="C24" s="27" t="s">
        <v>98</v>
      </c>
      <c r="D24" s="13"/>
      <c r="E24" s="11">
        <v>150</v>
      </c>
      <c r="F24" s="11">
        <v>150</v>
      </c>
      <c r="G24" s="11">
        <v>150</v>
      </c>
      <c r="H24" s="11">
        <v>150</v>
      </c>
      <c r="I24" s="28">
        <v>600</v>
      </c>
      <c r="J24" s="29">
        <f t="shared" si="0"/>
        <v>0</v>
      </c>
      <c r="K24" s="77" t="s">
        <v>99</v>
      </c>
    </row>
    <row r="25" spans="1:11">
      <c r="A25" s="12">
        <v>16</v>
      </c>
      <c r="B25" s="26" t="s">
        <v>100</v>
      </c>
      <c r="C25" s="27" t="s">
        <v>31</v>
      </c>
      <c r="D25" s="13"/>
      <c r="E25" s="11">
        <v>1200</v>
      </c>
      <c r="F25" s="11">
        <v>1200</v>
      </c>
      <c r="G25" s="11">
        <v>1200</v>
      </c>
      <c r="H25" s="11">
        <v>1200</v>
      </c>
      <c r="I25" s="28">
        <v>4800</v>
      </c>
      <c r="J25" s="29">
        <f t="shared" si="0"/>
        <v>0</v>
      </c>
      <c r="K25" s="77" t="s">
        <v>101</v>
      </c>
    </row>
    <row r="26" spans="1:11">
      <c r="A26" s="12">
        <v>17</v>
      </c>
      <c r="B26" s="26" t="s">
        <v>102</v>
      </c>
      <c r="C26" s="27" t="s">
        <v>31</v>
      </c>
      <c r="D26" s="13"/>
      <c r="E26" s="11">
        <v>100</v>
      </c>
      <c r="F26" s="11">
        <v>100</v>
      </c>
      <c r="G26" s="11">
        <v>100</v>
      </c>
      <c r="H26" s="11">
        <v>100</v>
      </c>
      <c r="I26" s="28">
        <v>400</v>
      </c>
      <c r="J26" s="29">
        <f t="shared" si="0"/>
        <v>0</v>
      </c>
      <c r="K26" s="77" t="s">
        <v>103</v>
      </c>
    </row>
    <row r="27" spans="1:11" ht="25.5">
      <c r="A27" s="12">
        <v>18</v>
      </c>
      <c r="B27" s="26" t="s">
        <v>104</v>
      </c>
      <c r="C27" s="27" t="s">
        <v>81</v>
      </c>
      <c r="D27" s="13"/>
      <c r="E27" s="11">
        <v>50</v>
      </c>
      <c r="F27" s="11">
        <v>50</v>
      </c>
      <c r="G27" s="11">
        <v>50</v>
      </c>
      <c r="H27" s="11">
        <v>50</v>
      </c>
      <c r="I27" s="28">
        <v>200</v>
      </c>
      <c r="J27" s="29">
        <f t="shared" si="0"/>
        <v>0</v>
      </c>
      <c r="K27" s="77" t="s">
        <v>105</v>
      </c>
    </row>
    <row r="28" spans="1:11">
      <c r="A28" s="12">
        <v>19</v>
      </c>
      <c r="B28" s="26" t="s">
        <v>106</v>
      </c>
      <c r="C28" s="27" t="s">
        <v>32</v>
      </c>
      <c r="D28" s="13"/>
      <c r="E28" s="11">
        <v>38</v>
      </c>
      <c r="F28" s="30">
        <v>38</v>
      </c>
      <c r="G28" s="30">
        <v>37</v>
      </c>
      <c r="H28" s="30">
        <v>37</v>
      </c>
      <c r="I28" s="28">
        <v>150</v>
      </c>
      <c r="J28" s="29">
        <f t="shared" si="0"/>
        <v>0</v>
      </c>
      <c r="K28" s="77" t="s">
        <v>107</v>
      </c>
    </row>
    <row r="29" spans="1:11">
      <c r="A29" s="12">
        <v>20</v>
      </c>
      <c r="B29" s="26" t="s">
        <v>108</v>
      </c>
      <c r="C29" s="27" t="s">
        <v>31</v>
      </c>
      <c r="D29" s="13"/>
      <c r="E29" s="11">
        <v>1000</v>
      </c>
      <c r="F29" s="11">
        <v>1000</v>
      </c>
      <c r="G29" s="11">
        <v>1000</v>
      </c>
      <c r="H29" s="11">
        <v>1000</v>
      </c>
      <c r="I29" s="28">
        <v>4000</v>
      </c>
      <c r="J29" s="29">
        <f t="shared" si="0"/>
        <v>0</v>
      </c>
      <c r="K29" s="77" t="s">
        <v>109</v>
      </c>
    </row>
    <row r="30" spans="1:11" ht="25.5">
      <c r="A30" s="12">
        <v>21</v>
      </c>
      <c r="B30" s="26" t="s">
        <v>110</v>
      </c>
      <c r="C30" s="27" t="s">
        <v>81</v>
      </c>
      <c r="D30" s="13"/>
      <c r="E30" s="11">
        <v>125</v>
      </c>
      <c r="F30" s="30">
        <v>125</v>
      </c>
      <c r="G30" s="30">
        <v>125</v>
      </c>
      <c r="H30" s="30">
        <v>125</v>
      </c>
      <c r="I30" s="28">
        <v>500</v>
      </c>
      <c r="J30" s="29">
        <f t="shared" si="0"/>
        <v>0</v>
      </c>
      <c r="K30" s="77" t="s">
        <v>111</v>
      </c>
    </row>
    <row r="31" spans="1:11">
      <c r="A31" s="12">
        <v>22</v>
      </c>
      <c r="B31" s="26" t="s">
        <v>112</v>
      </c>
      <c r="C31" s="27" t="s">
        <v>31</v>
      </c>
      <c r="D31" s="13"/>
      <c r="E31" s="11">
        <v>1800</v>
      </c>
      <c r="F31" s="11">
        <v>1800</v>
      </c>
      <c r="G31" s="11">
        <v>1800</v>
      </c>
      <c r="H31" s="11">
        <v>1800</v>
      </c>
      <c r="I31" s="28">
        <v>7200</v>
      </c>
      <c r="J31" s="29">
        <f t="shared" si="0"/>
        <v>0</v>
      </c>
      <c r="K31" s="77" t="s">
        <v>113</v>
      </c>
    </row>
    <row r="32" spans="1:11" ht="26.25">
      <c r="A32" s="12">
        <v>23</v>
      </c>
      <c r="B32" s="26" t="s">
        <v>114</v>
      </c>
      <c r="C32" s="27" t="s">
        <v>81</v>
      </c>
      <c r="D32" s="13"/>
      <c r="E32" s="11">
        <v>125</v>
      </c>
      <c r="F32" s="11">
        <v>125</v>
      </c>
      <c r="G32" s="11">
        <v>125</v>
      </c>
      <c r="H32" s="11">
        <v>125</v>
      </c>
      <c r="I32" s="28">
        <v>500</v>
      </c>
      <c r="J32" s="29">
        <f t="shared" si="0"/>
        <v>0</v>
      </c>
      <c r="K32" s="77" t="s">
        <v>115</v>
      </c>
    </row>
    <row r="33" spans="1:11">
      <c r="A33" s="12">
        <v>24</v>
      </c>
      <c r="B33" s="26" t="s">
        <v>116</v>
      </c>
      <c r="C33" s="27" t="s">
        <v>31</v>
      </c>
      <c r="D33" s="13"/>
      <c r="E33" s="11">
        <v>2250</v>
      </c>
      <c r="F33" s="11">
        <v>2250</v>
      </c>
      <c r="G33" s="11">
        <v>2250</v>
      </c>
      <c r="H33" s="11">
        <v>2250</v>
      </c>
      <c r="I33" s="28">
        <v>9000</v>
      </c>
      <c r="J33" s="29">
        <f t="shared" si="0"/>
        <v>0</v>
      </c>
      <c r="K33" s="77" t="s">
        <v>117</v>
      </c>
    </row>
    <row r="34" spans="1:11" ht="25.5">
      <c r="A34" s="12">
        <v>25</v>
      </c>
      <c r="B34" s="26" t="s">
        <v>118</v>
      </c>
      <c r="C34" s="27" t="s">
        <v>31</v>
      </c>
      <c r="D34" s="13"/>
      <c r="E34" s="11">
        <v>6000</v>
      </c>
      <c r="F34" s="11">
        <v>6000</v>
      </c>
      <c r="G34" s="11">
        <v>6000</v>
      </c>
      <c r="H34" s="11">
        <v>6000</v>
      </c>
      <c r="I34" s="28">
        <v>24000</v>
      </c>
      <c r="J34" s="29">
        <f t="shared" si="0"/>
        <v>0</v>
      </c>
      <c r="K34" s="77" t="s">
        <v>119</v>
      </c>
    </row>
    <row r="35" spans="1:11">
      <c r="A35" s="12">
        <v>26</v>
      </c>
      <c r="B35" s="26" t="s">
        <v>120</v>
      </c>
      <c r="C35" s="27" t="s">
        <v>31</v>
      </c>
      <c r="D35" s="13"/>
      <c r="E35" s="11">
        <v>3000</v>
      </c>
      <c r="F35" s="11">
        <v>3000</v>
      </c>
      <c r="G35" s="11">
        <v>3000</v>
      </c>
      <c r="H35" s="11">
        <v>3000</v>
      </c>
      <c r="I35" s="28">
        <v>12000</v>
      </c>
      <c r="J35" s="29">
        <f t="shared" si="0"/>
        <v>0</v>
      </c>
      <c r="K35" s="77" t="s">
        <v>121</v>
      </c>
    </row>
    <row r="36" spans="1:11" ht="26.25">
      <c r="A36" s="12">
        <v>27</v>
      </c>
      <c r="B36" s="26" t="s">
        <v>122</v>
      </c>
      <c r="C36" s="27" t="s">
        <v>31</v>
      </c>
      <c r="D36" s="13"/>
      <c r="E36" s="11">
        <v>1250</v>
      </c>
      <c r="F36" s="11">
        <v>1250</v>
      </c>
      <c r="G36" s="11">
        <v>1250</v>
      </c>
      <c r="H36" s="11">
        <v>1250</v>
      </c>
      <c r="I36" s="28">
        <v>5000</v>
      </c>
      <c r="J36" s="29">
        <f t="shared" si="0"/>
        <v>0</v>
      </c>
      <c r="K36" s="77" t="s">
        <v>123</v>
      </c>
    </row>
    <row r="37" spans="1:11" ht="26.25">
      <c r="A37" s="12">
        <v>28</v>
      </c>
      <c r="B37" s="31" t="s">
        <v>124</v>
      </c>
      <c r="C37" s="32" t="s">
        <v>34</v>
      </c>
      <c r="D37" s="33"/>
      <c r="E37" s="11">
        <v>100</v>
      </c>
      <c r="F37" s="23">
        <v>100</v>
      </c>
      <c r="G37" s="23">
        <v>100</v>
      </c>
      <c r="H37" s="23">
        <v>100</v>
      </c>
      <c r="I37" s="34">
        <v>400</v>
      </c>
      <c r="J37" s="29">
        <f t="shared" si="0"/>
        <v>0</v>
      </c>
      <c r="K37" s="77" t="s">
        <v>125</v>
      </c>
    </row>
    <row r="38" spans="1:11">
      <c r="A38" s="12">
        <v>29</v>
      </c>
      <c r="B38" s="31" t="s">
        <v>126</v>
      </c>
      <c r="C38" s="32" t="s">
        <v>33</v>
      </c>
      <c r="D38" s="13"/>
      <c r="E38" s="11">
        <v>500</v>
      </c>
      <c r="F38" s="23">
        <v>500</v>
      </c>
      <c r="G38" s="23">
        <v>500</v>
      </c>
      <c r="H38" s="23">
        <v>500</v>
      </c>
      <c r="I38" s="35">
        <v>2000</v>
      </c>
      <c r="J38" s="29">
        <f t="shared" si="0"/>
        <v>0</v>
      </c>
      <c r="K38" s="77" t="s">
        <v>127</v>
      </c>
    </row>
    <row r="39" spans="1:11">
      <c r="A39" s="12">
        <v>30</v>
      </c>
      <c r="B39" s="26" t="s">
        <v>128</v>
      </c>
      <c r="C39" s="27" t="s">
        <v>31</v>
      </c>
      <c r="D39" s="13"/>
      <c r="E39" s="11">
        <v>2250</v>
      </c>
      <c r="F39" s="11">
        <v>2250</v>
      </c>
      <c r="G39" s="11">
        <v>2250</v>
      </c>
      <c r="H39" s="11">
        <v>2250</v>
      </c>
      <c r="I39" s="28">
        <v>9000</v>
      </c>
      <c r="J39" s="29">
        <f t="shared" si="0"/>
        <v>0</v>
      </c>
      <c r="K39" s="77" t="s">
        <v>129</v>
      </c>
    </row>
    <row r="40" spans="1:11" ht="25.5">
      <c r="A40" s="12">
        <v>31</v>
      </c>
      <c r="B40" s="26" t="s">
        <v>130</v>
      </c>
      <c r="C40" s="27" t="s">
        <v>81</v>
      </c>
      <c r="D40" s="13"/>
      <c r="E40" s="11">
        <v>75</v>
      </c>
      <c r="F40" s="11">
        <v>75</v>
      </c>
      <c r="G40" s="11">
        <v>75</v>
      </c>
      <c r="H40" s="11">
        <v>75</v>
      </c>
      <c r="I40" s="28">
        <v>300</v>
      </c>
      <c r="J40" s="29">
        <f t="shared" si="0"/>
        <v>0</v>
      </c>
      <c r="K40" s="77" t="s">
        <v>131</v>
      </c>
    </row>
    <row r="41" spans="1:11">
      <c r="A41" s="12">
        <v>32</v>
      </c>
      <c r="B41" s="26" t="s">
        <v>132</v>
      </c>
      <c r="C41" s="27" t="s">
        <v>32</v>
      </c>
      <c r="D41" s="13"/>
      <c r="E41" s="11">
        <v>15</v>
      </c>
      <c r="F41" s="36">
        <v>15</v>
      </c>
      <c r="G41" s="36">
        <v>15</v>
      </c>
      <c r="H41" s="36">
        <v>15</v>
      </c>
      <c r="I41" s="28">
        <v>60</v>
      </c>
      <c r="J41" s="29">
        <f t="shared" si="0"/>
        <v>0</v>
      </c>
      <c r="K41" s="77" t="s">
        <v>133</v>
      </c>
    </row>
    <row r="42" spans="1:11">
      <c r="A42" s="12">
        <v>33</v>
      </c>
      <c r="B42" s="26" t="s">
        <v>134</v>
      </c>
      <c r="C42" s="27" t="s">
        <v>33</v>
      </c>
      <c r="D42" s="27"/>
      <c r="E42" s="11">
        <v>300</v>
      </c>
      <c r="F42" s="36">
        <v>300</v>
      </c>
      <c r="G42" s="36">
        <v>300</v>
      </c>
      <c r="H42" s="36">
        <v>300</v>
      </c>
      <c r="I42" s="37">
        <v>1200</v>
      </c>
      <c r="J42" s="29">
        <f t="shared" si="0"/>
        <v>0</v>
      </c>
      <c r="K42" s="77" t="s">
        <v>135</v>
      </c>
    </row>
    <row r="43" spans="1:11">
      <c r="A43" s="12">
        <v>34</v>
      </c>
      <c r="B43" s="26" t="s">
        <v>136</v>
      </c>
      <c r="C43" s="27" t="s">
        <v>32</v>
      </c>
      <c r="D43" s="27"/>
      <c r="E43" s="11">
        <v>90</v>
      </c>
      <c r="F43" s="36">
        <v>90</v>
      </c>
      <c r="G43" s="36">
        <v>90</v>
      </c>
      <c r="H43" s="36">
        <v>90</v>
      </c>
      <c r="I43" s="37">
        <v>360</v>
      </c>
      <c r="J43" s="29">
        <f t="shared" si="0"/>
        <v>0</v>
      </c>
      <c r="K43" s="77" t="s">
        <v>137</v>
      </c>
    </row>
    <row r="44" spans="1:11" ht="25.5">
      <c r="A44" s="12">
        <v>35</v>
      </c>
      <c r="B44" s="26" t="s">
        <v>138</v>
      </c>
      <c r="C44" s="27" t="s">
        <v>31</v>
      </c>
      <c r="D44" s="27"/>
      <c r="E44" s="11">
        <v>450</v>
      </c>
      <c r="F44" s="36">
        <v>450</v>
      </c>
      <c r="G44" s="36">
        <v>450</v>
      </c>
      <c r="H44" s="36">
        <v>450</v>
      </c>
      <c r="I44" s="37">
        <v>1800</v>
      </c>
      <c r="J44" s="29">
        <f t="shared" si="0"/>
        <v>0</v>
      </c>
      <c r="K44" s="77" t="s">
        <v>139</v>
      </c>
    </row>
    <row r="45" spans="1:11">
      <c r="A45" s="12">
        <v>36</v>
      </c>
      <c r="B45" s="26" t="s">
        <v>140</v>
      </c>
      <c r="C45" s="27" t="s">
        <v>32</v>
      </c>
      <c r="D45" s="27"/>
      <c r="E45" s="11">
        <v>125</v>
      </c>
      <c r="F45" s="36">
        <v>125</v>
      </c>
      <c r="G45" s="36">
        <v>125</v>
      </c>
      <c r="H45" s="36">
        <v>125</v>
      </c>
      <c r="I45" s="37">
        <v>500</v>
      </c>
      <c r="J45" s="29">
        <f t="shared" si="0"/>
        <v>0</v>
      </c>
      <c r="K45" s="77" t="s">
        <v>141</v>
      </c>
    </row>
    <row r="46" spans="1:11" ht="25.5">
      <c r="A46" s="12">
        <v>37</v>
      </c>
      <c r="B46" s="26" t="s">
        <v>142</v>
      </c>
      <c r="C46" s="27" t="s">
        <v>32</v>
      </c>
      <c r="D46" s="27"/>
      <c r="E46" s="11">
        <v>60</v>
      </c>
      <c r="F46" s="36">
        <v>60</v>
      </c>
      <c r="G46" s="36">
        <v>60</v>
      </c>
      <c r="H46" s="36">
        <v>60</v>
      </c>
      <c r="I46" s="37">
        <v>240</v>
      </c>
      <c r="J46" s="29">
        <f t="shared" si="0"/>
        <v>0</v>
      </c>
      <c r="K46" s="77" t="s">
        <v>143</v>
      </c>
    </row>
    <row r="47" spans="1:11">
      <c r="A47" s="12">
        <v>38</v>
      </c>
      <c r="B47" s="26" t="s">
        <v>144</v>
      </c>
      <c r="C47" s="27" t="s">
        <v>31</v>
      </c>
      <c r="D47" s="27"/>
      <c r="E47" s="11">
        <v>900</v>
      </c>
      <c r="F47" s="36">
        <v>900</v>
      </c>
      <c r="G47" s="36">
        <v>900</v>
      </c>
      <c r="H47" s="36">
        <v>900</v>
      </c>
      <c r="I47" s="37">
        <v>3600</v>
      </c>
      <c r="J47" s="29">
        <f t="shared" si="0"/>
        <v>0</v>
      </c>
      <c r="K47" s="77" t="s">
        <v>145</v>
      </c>
    </row>
    <row r="48" spans="1:11">
      <c r="A48" s="12">
        <v>39</v>
      </c>
      <c r="B48" s="26" t="s">
        <v>146</v>
      </c>
      <c r="C48" s="27" t="s">
        <v>31</v>
      </c>
      <c r="D48" s="27"/>
      <c r="E48" s="11">
        <v>1500</v>
      </c>
      <c r="F48" s="11">
        <v>1500</v>
      </c>
      <c r="G48" s="11">
        <v>1500</v>
      </c>
      <c r="H48" s="11">
        <v>1500</v>
      </c>
      <c r="I48" s="37">
        <v>6000</v>
      </c>
      <c r="J48" s="29">
        <f t="shared" si="0"/>
        <v>0</v>
      </c>
      <c r="K48" s="77" t="s">
        <v>147</v>
      </c>
    </row>
    <row r="49" spans="1:11">
      <c r="A49" s="12">
        <v>40</v>
      </c>
      <c r="B49" s="26" t="s">
        <v>148</v>
      </c>
      <c r="C49" s="27" t="s">
        <v>32</v>
      </c>
      <c r="D49" s="27"/>
      <c r="E49" s="11">
        <v>15</v>
      </c>
      <c r="F49" s="11">
        <v>15</v>
      </c>
      <c r="G49" s="11">
        <v>15</v>
      </c>
      <c r="H49" s="11">
        <v>15</v>
      </c>
      <c r="I49" s="37">
        <v>60</v>
      </c>
      <c r="J49" s="29">
        <f t="shared" si="0"/>
        <v>0</v>
      </c>
      <c r="K49" s="77" t="s">
        <v>149</v>
      </c>
    </row>
    <row r="50" spans="1:11" ht="26.25">
      <c r="A50" s="12">
        <v>41</v>
      </c>
      <c r="B50" s="26" t="s">
        <v>150</v>
      </c>
      <c r="C50" s="27" t="s">
        <v>33</v>
      </c>
      <c r="D50" s="27"/>
      <c r="E50" s="11">
        <v>1100</v>
      </c>
      <c r="F50" s="11">
        <v>1100</v>
      </c>
      <c r="G50" s="11">
        <v>1100</v>
      </c>
      <c r="H50" s="11">
        <v>1100</v>
      </c>
      <c r="I50" s="37">
        <v>4400</v>
      </c>
      <c r="J50" s="29">
        <f t="shared" si="0"/>
        <v>0</v>
      </c>
      <c r="K50" s="77" t="s">
        <v>151</v>
      </c>
    </row>
    <row r="51" spans="1:11" ht="26.25">
      <c r="A51" s="12">
        <v>42</v>
      </c>
      <c r="B51" s="26" t="s">
        <v>152</v>
      </c>
      <c r="C51" s="27" t="s">
        <v>33</v>
      </c>
      <c r="D51" s="27"/>
      <c r="E51" s="11">
        <v>1300</v>
      </c>
      <c r="F51" s="11">
        <v>1300</v>
      </c>
      <c r="G51" s="11">
        <v>1300</v>
      </c>
      <c r="H51" s="11">
        <v>1300</v>
      </c>
      <c r="I51" s="37">
        <v>5200</v>
      </c>
      <c r="J51" s="29">
        <f t="shared" si="0"/>
        <v>0</v>
      </c>
      <c r="K51" s="77" t="s">
        <v>153</v>
      </c>
    </row>
    <row r="52" spans="1:11">
      <c r="A52" s="12">
        <v>43</v>
      </c>
      <c r="B52" s="26" t="s">
        <v>154</v>
      </c>
      <c r="C52" s="27" t="s">
        <v>32</v>
      </c>
      <c r="D52" s="27"/>
      <c r="E52" s="11">
        <v>15</v>
      </c>
      <c r="F52" s="38">
        <v>15</v>
      </c>
      <c r="G52" s="38">
        <v>15</v>
      </c>
      <c r="H52" s="38">
        <v>15</v>
      </c>
      <c r="I52" s="37">
        <v>60</v>
      </c>
      <c r="J52" s="29">
        <f t="shared" si="0"/>
        <v>0</v>
      </c>
      <c r="K52" s="77" t="s">
        <v>155</v>
      </c>
    </row>
    <row r="53" spans="1:11">
      <c r="A53" s="12">
        <v>44</v>
      </c>
      <c r="B53" s="26" t="s">
        <v>156</v>
      </c>
      <c r="C53" s="27" t="s">
        <v>31</v>
      </c>
      <c r="D53" s="27"/>
      <c r="E53" s="11">
        <v>1500</v>
      </c>
      <c r="F53" s="38">
        <v>1500</v>
      </c>
      <c r="G53" s="38">
        <v>1500</v>
      </c>
      <c r="H53" s="38">
        <v>1500</v>
      </c>
      <c r="I53" s="37">
        <v>6000</v>
      </c>
      <c r="J53" s="29">
        <f t="shared" si="0"/>
        <v>0</v>
      </c>
      <c r="K53" s="77" t="s">
        <v>157</v>
      </c>
    </row>
    <row r="54" spans="1:11">
      <c r="A54" s="12">
        <v>45</v>
      </c>
      <c r="B54" s="26" t="s">
        <v>158</v>
      </c>
      <c r="C54" s="27" t="s">
        <v>159</v>
      </c>
      <c r="D54" s="27"/>
      <c r="E54" s="11">
        <v>1800</v>
      </c>
      <c r="F54" s="38">
        <v>1800</v>
      </c>
      <c r="G54" s="38">
        <v>1800</v>
      </c>
      <c r="H54" s="38">
        <v>1800</v>
      </c>
      <c r="I54" s="37">
        <v>7200</v>
      </c>
      <c r="J54" s="29">
        <f t="shared" si="0"/>
        <v>0</v>
      </c>
      <c r="K54" s="77" t="s">
        <v>160</v>
      </c>
    </row>
    <row r="55" spans="1:11">
      <c r="A55" s="12">
        <v>46</v>
      </c>
      <c r="B55" s="26" t="s">
        <v>161</v>
      </c>
      <c r="C55" s="27" t="s">
        <v>31</v>
      </c>
      <c r="D55" s="27"/>
      <c r="E55" s="11">
        <v>3000</v>
      </c>
      <c r="F55" s="38">
        <v>3000</v>
      </c>
      <c r="G55" s="38">
        <v>3000</v>
      </c>
      <c r="H55" s="38">
        <v>3000</v>
      </c>
      <c r="I55" s="37">
        <v>12000</v>
      </c>
      <c r="J55" s="29">
        <f t="shared" si="0"/>
        <v>0</v>
      </c>
      <c r="K55" s="77" t="s">
        <v>162</v>
      </c>
    </row>
    <row r="56" spans="1:11">
      <c r="A56" s="12">
        <v>47</v>
      </c>
      <c r="B56" s="26" t="s">
        <v>163</v>
      </c>
      <c r="C56" s="27" t="s">
        <v>164</v>
      </c>
      <c r="D56" s="27"/>
      <c r="E56" s="11">
        <v>900</v>
      </c>
      <c r="F56" s="38">
        <v>900</v>
      </c>
      <c r="G56" s="38">
        <v>900</v>
      </c>
      <c r="H56" s="38">
        <v>900</v>
      </c>
      <c r="I56" s="37">
        <v>3600</v>
      </c>
      <c r="J56" s="29">
        <f t="shared" si="0"/>
        <v>0</v>
      </c>
      <c r="K56" s="77" t="s">
        <v>165</v>
      </c>
    </row>
    <row r="57" spans="1:11">
      <c r="A57" s="12">
        <v>48</v>
      </c>
      <c r="B57" s="26" t="s">
        <v>166</v>
      </c>
      <c r="C57" s="27" t="s">
        <v>31</v>
      </c>
      <c r="D57" s="27"/>
      <c r="E57" s="11">
        <v>1500</v>
      </c>
      <c r="F57" s="38">
        <v>1500</v>
      </c>
      <c r="G57" s="38">
        <v>1500</v>
      </c>
      <c r="H57" s="38">
        <v>1500</v>
      </c>
      <c r="I57" s="37">
        <v>6000</v>
      </c>
      <c r="J57" s="29">
        <f t="shared" si="0"/>
        <v>0</v>
      </c>
      <c r="K57" s="77" t="s">
        <v>167</v>
      </c>
    </row>
    <row r="58" spans="1:11">
      <c r="A58" s="12">
        <v>49</v>
      </c>
      <c r="B58" s="26" t="s">
        <v>168</v>
      </c>
      <c r="C58" s="27" t="s">
        <v>32</v>
      </c>
      <c r="D58" s="27"/>
      <c r="E58" s="11">
        <v>6</v>
      </c>
      <c r="F58" s="38">
        <v>6</v>
      </c>
      <c r="G58" s="38">
        <v>6</v>
      </c>
      <c r="H58" s="38">
        <v>6</v>
      </c>
      <c r="I58" s="39">
        <v>24</v>
      </c>
      <c r="J58" s="29">
        <f t="shared" si="0"/>
        <v>0</v>
      </c>
      <c r="K58" s="77" t="s">
        <v>169</v>
      </c>
    </row>
    <row r="59" spans="1:11" ht="26.25">
      <c r="A59" s="12">
        <v>50</v>
      </c>
      <c r="B59" s="26" t="s">
        <v>170</v>
      </c>
      <c r="C59" s="27" t="s">
        <v>164</v>
      </c>
      <c r="D59" s="27"/>
      <c r="E59" s="11">
        <v>9000</v>
      </c>
      <c r="F59" s="38">
        <v>9000</v>
      </c>
      <c r="G59" s="38">
        <v>9000</v>
      </c>
      <c r="H59" s="38">
        <v>9000</v>
      </c>
      <c r="I59" s="37">
        <v>36000</v>
      </c>
      <c r="J59" s="29">
        <f t="shared" si="0"/>
        <v>0</v>
      </c>
      <c r="K59" s="77" t="s">
        <v>171</v>
      </c>
    </row>
    <row r="60" spans="1:11">
      <c r="A60" s="12">
        <v>51</v>
      </c>
      <c r="B60" s="26" t="s">
        <v>172</v>
      </c>
      <c r="C60" s="27" t="s">
        <v>164</v>
      </c>
      <c r="D60" s="27"/>
      <c r="E60" s="11">
        <v>400</v>
      </c>
      <c r="F60" s="38">
        <v>400</v>
      </c>
      <c r="G60" s="38">
        <v>400</v>
      </c>
      <c r="H60" s="38">
        <v>400</v>
      </c>
      <c r="I60" s="37">
        <v>1600</v>
      </c>
      <c r="J60" s="29">
        <f t="shared" si="0"/>
        <v>0</v>
      </c>
      <c r="K60" s="77" t="s">
        <v>173</v>
      </c>
    </row>
    <row r="61" spans="1:11">
      <c r="A61" s="12">
        <v>52</v>
      </c>
      <c r="B61" s="26" t="s">
        <v>174</v>
      </c>
      <c r="C61" s="27" t="s">
        <v>164</v>
      </c>
      <c r="D61" s="27"/>
      <c r="E61" s="11">
        <v>1800</v>
      </c>
      <c r="F61" s="38">
        <v>1800</v>
      </c>
      <c r="G61" s="38">
        <v>1800</v>
      </c>
      <c r="H61" s="38">
        <v>1800</v>
      </c>
      <c r="I61" s="37">
        <v>7200</v>
      </c>
      <c r="J61" s="29">
        <f t="shared" si="0"/>
        <v>0</v>
      </c>
      <c r="K61" s="77" t="s">
        <v>175</v>
      </c>
    </row>
    <row r="62" spans="1:11" ht="39">
      <c r="A62" s="12">
        <v>53</v>
      </c>
      <c r="B62" s="26" t="s">
        <v>176</v>
      </c>
      <c r="C62" s="27" t="s">
        <v>32</v>
      </c>
      <c r="D62" s="27"/>
      <c r="E62" s="11">
        <v>25</v>
      </c>
      <c r="F62" s="38">
        <v>25</v>
      </c>
      <c r="G62" s="38">
        <v>25</v>
      </c>
      <c r="H62" s="38">
        <v>25</v>
      </c>
      <c r="I62" s="37">
        <v>100</v>
      </c>
      <c r="J62" s="29">
        <f t="shared" si="0"/>
        <v>0</v>
      </c>
      <c r="K62" s="77" t="s">
        <v>177</v>
      </c>
    </row>
    <row r="63" spans="1:11">
      <c r="A63" s="12">
        <v>54</v>
      </c>
      <c r="B63" s="26" t="s">
        <v>178</v>
      </c>
      <c r="C63" s="27" t="s">
        <v>31</v>
      </c>
      <c r="D63" s="27"/>
      <c r="E63" s="11">
        <v>200</v>
      </c>
      <c r="F63" s="38">
        <v>200</v>
      </c>
      <c r="G63" s="38">
        <v>200</v>
      </c>
      <c r="H63" s="38">
        <v>200</v>
      </c>
      <c r="I63" s="37">
        <v>800</v>
      </c>
      <c r="J63" s="29">
        <f t="shared" si="0"/>
        <v>0</v>
      </c>
      <c r="K63" s="77" t="s">
        <v>179</v>
      </c>
    </row>
    <row r="64" spans="1:11" ht="26.25">
      <c r="A64" s="12">
        <v>55</v>
      </c>
      <c r="B64" s="26" t="s">
        <v>180</v>
      </c>
      <c r="C64" s="27" t="s">
        <v>31</v>
      </c>
      <c r="D64" s="27"/>
      <c r="E64" s="11">
        <v>125</v>
      </c>
      <c r="F64" s="38">
        <v>125</v>
      </c>
      <c r="G64" s="38">
        <v>125</v>
      </c>
      <c r="H64" s="38">
        <v>125</v>
      </c>
      <c r="I64" s="37">
        <v>500</v>
      </c>
      <c r="J64" s="29">
        <f t="shared" si="0"/>
        <v>0</v>
      </c>
      <c r="K64" s="77" t="s">
        <v>181</v>
      </c>
    </row>
    <row r="65" spans="1:11" ht="26.25">
      <c r="A65" s="12">
        <v>56</v>
      </c>
      <c r="B65" s="26" t="s">
        <v>182</v>
      </c>
      <c r="C65" s="27" t="s">
        <v>31</v>
      </c>
      <c r="D65" s="27"/>
      <c r="E65" s="11">
        <v>500</v>
      </c>
      <c r="F65" s="38">
        <v>500</v>
      </c>
      <c r="G65" s="38">
        <v>500</v>
      </c>
      <c r="H65" s="38">
        <v>500</v>
      </c>
      <c r="I65" s="37">
        <v>2000</v>
      </c>
      <c r="J65" s="29">
        <f t="shared" si="0"/>
        <v>0</v>
      </c>
      <c r="K65" s="77" t="s">
        <v>183</v>
      </c>
    </row>
    <row r="66" spans="1:11">
      <c r="A66" s="12">
        <v>57</v>
      </c>
      <c r="B66" s="26" t="s">
        <v>184</v>
      </c>
      <c r="C66" s="27" t="s">
        <v>32</v>
      </c>
      <c r="D66" s="27"/>
      <c r="E66" s="11">
        <v>2.5</v>
      </c>
      <c r="F66" s="38">
        <v>2.5</v>
      </c>
      <c r="G66" s="38">
        <v>2.5</v>
      </c>
      <c r="H66" s="38">
        <v>2.5</v>
      </c>
      <c r="I66" s="40">
        <v>10</v>
      </c>
      <c r="J66" s="29">
        <f t="shared" si="0"/>
        <v>0</v>
      </c>
      <c r="K66" s="77" t="s">
        <v>185</v>
      </c>
    </row>
    <row r="67" spans="1:11">
      <c r="A67" s="12">
        <v>58</v>
      </c>
      <c r="B67" s="26" t="s">
        <v>186</v>
      </c>
      <c r="C67" s="27" t="s">
        <v>32</v>
      </c>
      <c r="D67" s="27"/>
      <c r="E67" s="11">
        <v>7</v>
      </c>
      <c r="F67" s="38">
        <v>6</v>
      </c>
      <c r="G67" s="38">
        <v>6</v>
      </c>
      <c r="H67" s="38">
        <v>6</v>
      </c>
      <c r="I67" s="37">
        <v>25</v>
      </c>
      <c r="J67" s="29">
        <f t="shared" si="0"/>
        <v>0</v>
      </c>
      <c r="K67" s="77" t="s">
        <v>187</v>
      </c>
    </row>
    <row r="68" spans="1:11" ht="26.25">
      <c r="A68" s="12">
        <v>59</v>
      </c>
      <c r="B68" s="26" t="s">
        <v>188</v>
      </c>
      <c r="C68" s="27" t="s">
        <v>34</v>
      </c>
      <c r="D68" s="27"/>
      <c r="E68" s="11">
        <v>4</v>
      </c>
      <c r="F68" s="38">
        <v>4</v>
      </c>
      <c r="G68" s="38">
        <v>4</v>
      </c>
      <c r="H68" s="38">
        <v>3</v>
      </c>
      <c r="I68" s="37">
        <v>15</v>
      </c>
      <c r="J68" s="29">
        <f t="shared" si="0"/>
        <v>0</v>
      </c>
      <c r="K68" s="77" t="s">
        <v>189</v>
      </c>
    </row>
    <row r="69" spans="1:11" ht="26.25">
      <c r="A69" s="12">
        <v>60</v>
      </c>
      <c r="B69" s="26" t="s">
        <v>190</v>
      </c>
      <c r="C69" s="27" t="s">
        <v>34</v>
      </c>
      <c r="D69" s="27"/>
      <c r="E69" s="11">
        <v>6</v>
      </c>
      <c r="F69" s="38">
        <v>6</v>
      </c>
      <c r="G69" s="38">
        <v>6</v>
      </c>
      <c r="H69" s="38">
        <v>6</v>
      </c>
      <c r="I69" s="37">
        <v>24</v>
      </c>
      <c r="J69" s="29">
        <f t="shared" si="0"/>
        <v>0</v>
      </c>
      <c r="K69" s="77" t="s">
        <v>189</v>
      </c>
    </row>
    <row r="70" spans="1:11">
      <c r="A70" s="12">
        <v>61</v>
      </c>
      <c r="B70" s="26" t="s">
        <v>191</v>
      </c>
      <c r="C70" s="27" t="s">
        <v>34</v>
      </c>
      <c r="D70" s="27"/>
      <c r="E70" s="11">
        <v>7</v>
      </c>
      <c r="F70" s="38">
        <v>7</v>
      </c>
      <c r="G70" s="38">
        <v>7</v>
      </c>
      <c r="H70" s="38">
        <v>7</v>
      </c>
      <c r="I70" s="37">
        <v>28</v>
      </c>
      <c r="J70" s="29">
        <f t="shared" si="0"/>
        <v>0</v>
      </c>
      <c r="K70" s="77" t="s">
        <v>192</v>
      </c>
    </row>
    <row r="71" spans="1:11" ht="26.25">
      <c r="A71" s="12">
        <v>62</v>
      </c>
      <c r="B71" s="26" t="s">
        <v>193</v>
      </c>
      <c r="C71" s="27" t="s">
        <v>194</v>
      </c>
      <c r="D71" s="27"/>
      <c r="E71" s="11">
        <v>3</v>
      </c>
      <c r="F71" s="38">
        <v>3</v>
      </c>
      <c r="G71" s="38">
        <v>2</v>
      </c>
      <c r="H71" s="38">
        <v>2</v>
      </c>
      <c r="I71" s="37">
        <v>10</v>
      </c>
      <c r="J71" s="29">
        <f t="shared" si="0"/>
        <v>0</v>
      </c>
      <c r="K71" s="77" t="s">
        <v>195</v>
      </c>
    </row>
    <row r="72" spans="1:11">
      <c r="A72" s="12">
        <v>63</v>
      </c>
      <c r="B72" s="26" t="s">
        <v>196</v>
      </c>
      <c r="C72" s="27" t="s">
        <v>194</v>
      </c>
      <c r="D72" s="27"/>
      <c r="E72" s="11">
        <v>10</v>
      </c>
      <c r="F72" s="38">
        <v>10</v>
      </c>
      <c r="G72" s="38">
        <v>10</v>
      </c>
      <c r="H72" s="38">
        <v>10</v>
      </c>
      <c r="I72" s="37">
        <v>40</v>
      </c>
      <c r="J72" s="29">
        <f t="shared" si="0"/>
        <v>0</v>
      </c>
      <c r="K72" s="77" t="s">
        <v>197</v>
      </c>
    </row>
    <row r="73" spans="1:11">
      <c r="A73" s="12">
        <v>64</v>
      </c>
      <c r="B73" s="26" t="s">
        <v>198</v>
      </c>
      <c r="C73" s="27" t="s">
        <v>194</v>
      </c>
      <c r="D73" s="27"/>
      <c r="E73" s="11">
        <v>5</v>
      </c>
      <c r="F73" s="38">
        <v>5</v>
      </c>
      <c r="G73" s="38">
        <v>5</v>
      </c>
      <c r="H73" s="38">
        <v>5</v>
      </c>
      <c r="I73" s="37">
        <v>20</v>
      </c>
      <c r="J73" s="29">
        <f t="shared" si="0"/>
        <v>0</v>
      </c>
      <c r="K73" s="77" t="s">
        <v>199</v>
      </c>
    </row>
    <row r="74" spans="1:11" ht="26.25">
      <c r="A74" s="12">
        <v>65</v>
      </c>
      <c r="B74" s="26" t="s">
        <v>200</v>
      </c>
      <c r="C74" s="27" t="s">
        <v>194</v>
      </c>
      <c r="D74" s="27"/>
      <c r="E74" s="11">
        <v>3</v>
      </c>
      <c r="F74" s="38">
        <v>3</v>
      </c>
      <c r="G74" s="38">
        <v>2</v>
      </c>
      <c r="H74" s="38">
        <v>2</v>
      </c>
      <c r="I74" s="37">
        <v>10</v>
      </c>
      <c r="J74" s="29">
        <f t="shared" si="0"/>
        <v>0</v>
      </c>
      <c r="K74" s="77" t="s">
        <v>201</v>
      </c>
    </row>
    <row r="75" spans="1:11">
      <c r="A75" s="12">
        <v>66</v>
      </c>
      <c r="B75" s="26" t="s">
        <v>202</v>
      </c>
      <c r="C75" s="27" t="s">
        <v>194</v>
      </c>
      <c r="D75" s="27"/>
      <c r="E75" s="11">
        <v>10</v>
      </c>
      <c r="F75" s="38">
        <v>10</v>
      </c>
      <c r="G75" s="38">
        <v>10</v>
      </c>
      <c r="H75" s="38">
        <v>10</v>
      </c>
      <c r="I75" s="37">
        <v>40</v>
      </c>
      <c r="J75" s="29">
        <f t="shared" ref="J75:J138" si="1">+D75*I75</f>
        <v>0</v>
      </c>
      <c r="K75" s="77" t="s">
        <v>203</v>
      </c>
    </row>
    <row r="76" spans="1:11" ht="26.25">
      <c r="A76" s="12">
        <v>67</v>
      </c>
      <c r="B76" s="26" t="s">
        <v>204</v>
      </c>
      <c r="C76" s="27" t="s">
        <v>34</v>
      </c>
      <c r="D76" s="27"/>
      <c r="E76" s="11">
        <v>1</v>
      </c>
      <c r="F76" s="38">
        <v>1</v>
      </c>
      <c r="G76" s="38">
        <v>1</v>
      </c>
      <c r="H76" s="38">
        <v>0</v>
      </c>
      <c r="I76" s="37">
        <v>3</v>
      </c>
      <c r="J76" s="29">
        <f t="shared" si="1"/>
        <v>0</v>
      </c>
      <c r="K76" s="77" t="s">
        <v>205</v>
      </c>
    </row>
    <row r="77" spans="1:11">
      <c r="A77" s="12">
        <v>68</v>
      </c>
      <c r="B77" s="26" t="s">
        <v>206</v>
      </c>
      <c r="C77" s="27" t="s">
        <v>32</v>
      </c>
      <c r="D77" s="27"/>
      <c r="E77" s="11">
        <v>3</v>
      </c>
      <c r="F77" s="38">
        <v>3</v>
      </c>
      <c r="G77" s="38">
        <v>2</v>
      </c>
      <c r="H77" s="38">
        <v>2</v>
      </c>
      <c r="I77" s="37">
        <v>10</v>
      </c>
      <c r="J77" s="29">
        <f t="shared" si="1"/>
        <v>0</v>
      </c>
      <c r="K77" s="77" t="s">
        <v>207</v>
      </c>
    </row>
    <row r="78" spans="1:11">
      <c r="A78" s="12">
        <v>69</v>
      </c>
      <c r="B78" s="26" t="s">
        <v>208</v>
      </c>
      <c r="C78" s="27" t="s">
        <v>31</v>
      </c>
      <c r="D78" s="27"/>
      <c r="E78" s="11">
        <v>20</v>
      </c>
      <c r="F78" s="38">
        <v>20</v>
      </c>
      <c r="G78" s="38">
        <v>20</v>
      </c>
      <c r="H78" s="38">
        <v>20</v>
      </c>
      <c r="I78" s="37">
        <v>80</v>
      </c>
      <c r="J78" s="29">
        <f t="shared" si="1"/>
        <v>0</v>
      </c>
      <c r="K78" s="77" t="s">
        <v>209</v>
      </c>
    </row>
    <row r="79" spans="1:11">
      <c r="A79" s="12">
        <v>70</v>
      </c>
      <c r="B79" s="26" t="s">
        <v>210</v>
      </c>
      <c r="C79" s="27" t="s">
        <v>31</v>
      </c>
      <c r="D79" s="27"/>
      <c r="E79" s="11">
        <v>375</v>
      </c>
      <c r="F79" s="38">
        <v>375</v>
      </c>
      <c r="G79" s="38">
        <v>375</v>
      </c>
      <c r="H79" s="38">
        <v>375</v>
      </c>
      <c r="I79" s="37">
        <v>1500</v>
      </c>
      <c r="J79" s="29">
        <f t="shared" si="1"/>
        <v>0</v>
      </c>
      <c r="K79" s="77" t="s">
        <v>211</v>
      </c>
    </row>
    <row r="80" spans="1:11">
      <c r="A80" s="12">
        <v>71</v>
      </c>
      <c r="B80" s="26" t="s">
        <v>212</v>
      </c>
      <c r="C80" s="27" t="s">
        <v>31</v>
      </c>
      <c r="D80" s="27"/>
      <c r="E80" s="11">
        <v>100</v>
      </c>
      <c r="F80" s="38">
        <v>100</v>
      </c>
      <c r="G80" s="38">
        <v>100</v>
      </c>
      <c r="H80" s="38">
        <v>100</v>
      </c>
      <c r="I80" s="37">
        <v>400</v>
      </c>
      <c r="J80" s="29">
        <f t="shared" si="1"/>
        <v>0</v>
      </c>
      <c r="K80" s="77" t="s">
        <v>213</v>
      </c>
    </row>
    <row r="81" spans="1:11">
      <c r="A81" s="12">
        <v>72</v>
      </c>
      <c r="B81" s="26" t="s">
        <v>214</v>
      </c>
      <c r="C81" s="27" t="s">
        <v>32</v>
      </c>
      <c r="D81" s="27"/>
      <c r="E81" s="11">
        <v>15</v>
      </c>
      <c r="F81" s="38">
        <v>15</v>
      </c>
      <c r="G81" s="38">
        <v>15</v>
      </c>
      <c r="H81" s="38">
        <v>15</v>
      </c>
      <c r="I81" s="37">
        <v>60</v>
      </c>
      <c r="J81" s="29">
        <f t="shared" si="1"/>
        <v>0</v>
      </c>
      <c r="K81" s="77" t="s">
        <v>215</v>
      </c>
    </row>
    <row r="82" spans="1:11" ht="25.5">
      <c r="A82" s="12">
        <v>73</v>
      </c>
      <c r="B82" s="26" t="s">
        <v>216</v>
      </c>
      <c r="C82" s="27" t="s">
        <v>31</v>
      </c>
      <c r="D82" s="27"/>
      <c r="E82" s="11">
        <v>25</v>
      </c>
      <c r="F82" s="38">
        <v>25</v>
      </c>
      <c r="G82" s="38">
        <v>25</v>
      </c>
      <c r="H82" s="38">
        <v>25</v>
      </c>
      <c r="I82" s="37">
        <v>100</v>
      </c>
      <c r="J82" s="29">
        <f t="shared" si="1"/>
        <v>0</v>
      </c>
      <c r="K82" s="77" t="s">
        <v>217</v>
      </c>
    </row>
    <row r="83" spans="1:11" ht="26.25">
      <c r="A83" s="12">
        <v>74</v>
      </c>
      <c r="B83" s="26" t="s">
        <v>218</v>
      </c>
      <c r="C83" s="27" t="s">
        <v>32</v>
      </c>
      <c r="D83" s="27"/>
      <c r="E83" s="11">
        <v>2</v>
      </c>
      <c r="F83" s="38">
        <v>1</v>
      </c>
      <c r="G83" s="38">
        <v>1</v>
      </c>
      <c r="H83" s="38">
        <v>1</v>
      </c>
      <c r="I83" s="37">
        <v>5</v>
      </c>
      <c r="J83" s="29">
        <f t="shared" si="1"/>
        <v>0</v>
      </c>
      <c r="K83" s="77" t="s">
        <v>219</v>
      </c>
    </row>
    <row r="84" spans="1:11" ht="26.25">
      <c r="A84" s="12">
        <v>75</v>
      </c>
      <c r="B84" s="26" t="s">
        <v>220</v>
      </c>
      <c r="C84" s="27" t="s">
        <v>32</v>
      </c>
      <c r="D84" s="27"/>
      <c r="E84" s="11">
        <v>2</v>
      </c>
      <c r="F84" s="38">
        <v>2</v>
      </c>
      <c r="G84" s="38">
        <v>1</v>
      </c>
      <c r="H84" s="38">
        <v>1</v>
      </c>
      <c r="I84" s="37">
        <v>6</v>
      </c>
      <c r="J84" s="29">
        <f t="shared" si="1"/>
        <v>0</v>
      </c>
      <c r="K84" s="77" t="s">
        <v>219</v>
      </c>
    </row>
    <row r="85" spans="1:11" ht="26.25">
      <c r="A85" s="12">
        <v>76</v>
      </c>
      <c r="B85" s="26" t="s">
        <v>221</v>
      </c>
      <c r="C85" s="27" t="s">
        <v>32</v>
      </c>
      <c r="D85" s="41"/>
      <c r="E85" s="11">
        <v>3</v>
      </c>
      <c r="F85" s="38">
        <v>3</v>
      </c>
      <c r="G85" s="38">
        <v>2</v>
      </c>
      <c r="H85" s="38">
        <v>2</v>
      </c>
      <c r="I85" s="37">
        <v>10</v>
      </c>
      <c r="J85" s="29">
        <f t="shared" si="1"/>
        <v>0</v>
      </c>
      <c r="K85" s="77" t="s">
        <v>222</v>
      </c>
    </row>
    <row r="86" spans="1:11">
      <c r="A86" s="12">
        <v>77</v>
      </c>
      <c r="B86" s="26" t="s">
        <v>223</v>
      </c>
      <c r="C86" s="27" t="s">
        <v>164</v>
      </c>
      <c r="D86" s="41"/>
      <c r="E86" s="11">
        <v>200</v>
      </c>
      <c r="F86" s="38">
        <v>200</v>
      </c>
      <c r="G86" s="38">
        <v>200</v>
      </c>
      <c r="H86" s="38">
        <v>200</v>
      </c>
      <c r="I86" s="37">
        <v>800</v>
      </c>
      <c r="J86" s="29">
        <f t="shared" si="1"/>
        <v>0</v>
      </c>
      <c r="K86" s="77" t="s">
        <v>224</v>
      </c>
    </row>
    <row r="87" spans="1:11" ht="26.25">
      <c r="A87" s="12">
        <v>78</v>
      </c>
      <c r="B87" s="26" t="s">
        <v>225</v>
      </c>
      <c r="C87" s="27" t="s">
        <v>98</v>
      </c>
      <c r="D87" s="41"/>
      <c r="E87" s="11">
        <v>15</v>
      </c>
      <c r="F87" s="38">
        <v>15</v>
      </c>
      <c r="G87" s="38">
        <v>15</v>
      </c>
      <c r="H87" s="38">
        <v>15</v>
      </c>
      <c r="I87" s="37">
        <v>60</v>
      </c>
      <c r="J87" s="29">
        <f t="shared" si="1"/>
        <v>0</v>
      </c>
      <c r="K87" s="77" t="s">
        <v>226</v>
      </c>
    </row>
    <row r="88" spans="1:11">
      <c r="A88" s="12">
        <v>79</v>
      </c>
      <c r="B88" s="26" t="s">
        <v>227</v>
      </c>
      <c r="C88" s="27" t="s">
        <v>31</v>
      </c>
      <c r="D88" s="41"/>
      <c r="E88" s="11">
        <v>450</v>
      </c>
      <c r="F88" s="38">
        <v>450</v>
      </c>
      <c r="G88" s="38">
        <v>450</v>
      </c>
      <c r="H88" s="38">
        <v>450</v>
      </c>
      <c r="I88" s="37">
        <v>1800</v>
      </c>
      <c r="J88" s="29">
        <f t="shared" si="1"/>
        <v>0</v>
      </c>
      <c r="K88" s="77" t="s">
        <v>228</v>
      </c>
    </row>
    <row r="89" spans="1:11">
      <c r="A89" s="12">
        <v>80</v>
      </c>
      <c r="B89" s="26" t="s">
        <v>229</v>
      </c>
      <c r="C89" s="27" t="s">
        <v>31</v>
      </c>
      <c r="D89" s="41"/>
      <c r="E89" s="11">
        <v>900</v>
      </c>
      <c r="F89" s="38">
        <v>900</v>
      </c>
      <c r="G89" s="38">
        <v>900</v>
      </c>
      <c r="H89" s="38">
        <v>900</v>
      </c>
      <c r="I89" s="37">
        <v>3600</v>
      </c>
      <c r="J89" s="29">
        <f t="shared" si="1"/>
        <v>0</v>
      </c>
      <c r="K89" s="77" t="s">
        <v>230</v>
      </c>
    </row>
    <row r="90" spans="1:11">
      <c r="A90" s="12">
        <v>81</v>
      </c>
      <c r="B90" s="26" t="s">
        <v>231</v>
      </c>
      <c r="C90" s="27" t="s">
        <v>31</v>
      </c>
      <c r="D90" s="41"/>
      <c r="E90" s="11">
        <v>180</v>
      </c>
      <c r="F90" s="38">
        <v>180</v>
      </c>
      <c r="G90" s="38">
        <v>180</v>
      </c>
      <c r="H90" s="38">
        <v>180</v>
      </c>
      <c r="I90" s="37">
        <v>720</v>
      </c>
      <c r="J90" s="29">
        <f t="shared" si="1"/>
        <v>0</v>
      </c>
      <c r="K90" s="77" t="s">
        <v>232</v>
      </c>
    </row>
    <row r="91" spans="1:11" ht="26.25">
      <c r="A91" s="12">
        <v>82</v>
      </c>
      <c r="B91" s="26" t="s">
        <v>233</v>
      </c>
      <c r="C91" s="27" t="s">
        <v>31</v>
      </c>
      <c r="D91" s="41"/>
      <c r="E91" s="11">
        <v>600</v>
      </c>
      <c r="F91" s="38">
        <v>600</v>
      </c>
      <c r="G91" s="38">
        <v>600</v>
      </c>
      <c r="H91" s="38">
        <v>600</v>
      </c>
      <c r="I91" s="37">
        <v>2400</v>
      </c>
      <c r="J91" s="29">
        <f t="shared" si="1"/>
        <v>0</v>
      </c>
      <c r="K91" s="77" t="s">
        <v>234</v>
      </c>
    </row>
    <row r="92" spans="1:11" ht="89.25">
      <c r="A92" s="12">
        <v>83</v>
      </c>
      <c r="B92" s="26" t="s">
        <v>235</v>
      </c>
      <c r="C92" s="27" t="s">
        <v>236</v>
      </c>
      <c r="D92" s="41"/>
      <c r="E92" s="11">
        <v>300</v>
      </c>
      <c r="F92" s="38">
        <v>300</v>
      </c>
      <c r="G92" s="38">
        <v>300</v>
      </c>
      <c r="H92" s="38">
        <v>300</v>
      </c>
      <c r="I92" s="37">
        <v>1200</v>
      </c>
      <c r="J92" s="29">
        <f t="shared" si="1"/>
        <v>0</v>
      </c>
      <c r="K92" s="77" t="s">
        <v>237</v>
      </c>
    </row>
    <row r="93" spans="1:11" ht="89.25">
      <c r="A93" s="12">
        <v>84</v>
      </c>
      <c r="B93" s="26" t="s">
        <v>238</v>
      </c>
      <c r="C93" s="27" t="s">
        <v>239</v>
      </c>
      <c r="D93" s="41"/>
      <c r="E93" s="11">
        <v>750</v>
      </c>
      <c r="F93" s="38">
        <v>750</v>
      </c>
      <c r="G93" s="38">
        <v>750</v>
      </c>
      <c r="H93" s="38">
        <v>750</v>
      </c>
      <c r="I93" s="37">
        <v>3000</v>
      </c>
      <c r="J93" s="29">
        <f t="shared" si="1"/>
        <v>0</v>
      </c>
      <c r="K93" s="77" t="s">
        <v>240</v>
      </c>
    </row>
    <row r="94" spans="1:11" ht="73.5">
      <c r="A94" s="12">
        <v>85</v>
      </c>
      <c r="B94" s="26" t="s">
        <v>241</v>
      </c>
      <c r="C94" s="27" t="s">
        <v>31</v>
      </c>
      <c r="D94" s="41"/>
      <c r="E94" s="11">
        <v>375</v>
      </c>
      <c r="F94" s="38">
        <v>375</v>
      </c>
      <c r="G94" s="38">
        <v>375</v>
      </c>
      <c r="H94" s="38">
        <v>375</v>
      </c>
      <c r="I94" s="37">
        <v>1500</v>
      </c>
      <c r="J94" s="29">
        <f t="shared" si="1"/>
        <v>0</v>
      </c>
      <c r="K94" s="77" t="s">
        <v>242</v>
      </c>
    </row>
    <row r="95" spans="1:11" ht="89.25">
      <c r="A95" s="12">
        <v>86</v>
      </c>
      <c r="B95" s="26" t="s">
        <v>243</v>
      </c>
      <c r="C95" s="27" t="s">
        <v>31</v>
      </c>
      <c r="D95" s="41"/>
      <c r="E95" s="11">
        <v>300</v>
      </c>
      <c r="F95" s="38">
        <v>300</v>
      </c>
      <c r="G95" s="38">
        <v>300</v>
      </c>
      <c r="H95" s="38">
        <v>300</v>
      </c>
      <c r="I95" s="37">
        <v>1200</v>
      </c>
      <c r="J95" s="29">
        <f t="shared" si="1"/>
        <v>0</v>
      </c>
      <c r="K95" s="77" t="s">
        <v>244</v>
      </c>
    </row>
    <row r="96" spans="1:11" ht="25.5">
      <c r="A96" s="12">
        <v>87</v>
      </c>
      <c r="B96" s="26" t="s">
        <v>245</v>
      </c>
      <c r="C96" s="27" t="s">
        <v>32</v>
      </c>
      <c r="D96" s="41"/>
      <c r="E96" s="11">
        <v>125</v>
      </c>
      <c r="F96" s="38">
        <v>125</v>
      </c>
      <c r="G96" s="38">
        <v>125</v>
      </c>
      <c r="H96" s="38">
        <v>125</v>
      </c>
      <c r="I96" s="37">
        <v>500</v>
      </c>
      <c r="J96" s="29">
        <f t="shared" si="1"/>
        <v>0</v>
      </c>
      <c r="K96" s="77" t="s">
        <v>246</v>
      </c>
    </row>
    <row r="97" spans="1:11">
      <c r="A97" s="12">
        <v>88</v>
      </c>
      <c r="B97" s="26" t="s">
        <v>247</v>
      </c>
      <c r="C97" s="27" t="s">
        <v>32</v>
      </c>
      <c r="D97" s="41"/>
      <c r="E97" s="11">
        <v>125</v>
      </c>
      <c r="F97" s="38">
        <v>125</v>
      </c>
      <c r="G97" s="38">
        <v>125</v>
      </c>
      <c r="H97" s="38">
        <v>125</v>
      </c>
      <c r="I97" s="37">
        <v>500</v>
      </c>
      <c r="J97" s="29">
        <f t="shared" si="1"/>
        <v>0</v>
      </c>
      <c r="K97" s="77" t="s">
        <v>248</v>
      </c>
    </row>
    <row r="98" spans="1:11" ht="39">
      <c r="A98" s="12">
        <v>89</v>
      </c>
      <c r="B98" s="26" t="s">
        <v>249</v>
      </c>
      <c r="C98" s="27" t="s">
        <v>32</v>
      </c>
      <c r="D98" s="41"/>
      <c r="E98" s="11">
        <v>50</v>
      </c>
      <c r="F98" s="38">
        <v>50</v>
      </c>
      <c r="G98" s="38">
        <v>50</v>
      </c>
      <c r="H98" s="38">
        <v>50</v>
      </c>
      <c r="I98" s="37">
        <v>200</v>
      </c>
      <c r="J98" s="29">
        <f t="shared" si="1"/>
        <v>0</v>
      </c>
      <c r="K98" s="77" t="s">
        <v>250</v>
      </c>
    </row>
    <row r="99" spans="1:11">
      <c r="A99" s="12">
        <v>90</v>
      </c>
      <c r="B99" s="26" t="s">
        <v>251</v>
      </c>
      <c r="C99" s="27" t="s">
        <v>32</v>
      </c>
      <c r="D99" s="41"/>
      <c r="E99" s="11">
        <v>125</v>
      </c>
      <c r="F99" s="38">
        <v>125</v>
      </c>
      <c r="G99" s="38">
        <v>125</v>
      </c>
      <c r="H99" s="38">
        <v>125</v>
      </c>
      <c r="I99" s="37">
        <v>500</v>
      </c>
      <c r="J99" s="29">
        <f t="shared" si="1"/>
        <v>0</v>
      </c>
      <c r="K99" s="77" t="s">
        <v>252</v>
      </c>
    </row>
    <row r="100" spans="1:11">
      <c r="A100" s="12">
        <v>91</v>
      </c>
      <c r="B100" s="26" t="s">
        <v>253</v>
      </c>
      <c r="C100" s="27" t="s">
        <v>32</v>
      </c>
      <c r="D100" s="41"/>
      <c r="E100" s="11">
        <v>125</v>
      </c>
      <c r="F100" s="38">
        <v>125</v>
      </c>
      <c r="G100" s="38">
        <v>125</v>
      </c>
      <c r="H100" s="38">
        <v>125</v>
      </c>
      <c r="I100" s="37">
        <v>500</v>
      </c>
      <c r="J100" s="29">
        <f t="shared" si="1"/>
        <v>0</v>
      </c>
      <c r="K100" s="77" t="s">
        <v>254</v>
      </c>
    </row>
    <row r="101" spans="1:11" ht="26.25">
      <c r="A101" s="12">
        <v>92</v>
      </c>
      <c r="B101" s="26" t="s">
        <v>255</v>
      </c>
      <c r="C101" s="27" t="s">
        <v>32</v>
      </c>
      <c r="D101" s="41"/>
      <c r="E101" s="11">
        <v>30</v>
      </c>
      <c r="F101" s="38">
        <v>30</v>
      </c>
      <c r="G101" s="38">
        <v>30</v>
      </c>
      <c r="H101" s="38">
        <v>30</v>
      </c>
      <c r="I101" s="37">
        <v>120</v>
      </c>
      <c r="J101" s="29">
        <f t="shared" si="1"/>
        <v>0</v>
      </c>
      <c r="K101" s="77" t="s">
        <v>354</v>
      </c>
    </row>
    <row r="102" spans="1:11" ht="25.5">
      <c r="A102" s="12">
        <v>93</v>
      </c>
      <c r="B102" s="26" t="s">
        <v>256</v>
      </c>
      <c r="C102" s="27" t="s">
        <v>164</v>
      </c>
      <c r="D102" s="41"/>
      <c r="E102" s="11">
        <v>285</v>
      </c>
      <c r="F102" s="22">
        <v>285</v>
      </c>
      <c r="G102" s="22">
        <v>285</v>
      </c>
      <c r="H102" s="22">
        <v>285</v>
      </c>
      <c r="I102" s="37">
        <v>1140</v>
      </c>
      <c r="J102" s="29">
        <f t="shared" si="1"/>
        <v>0</v>
      </c>
      <c r="K102" s="77" t="s">
        <v>257</v>
      </c>
    </row>
    <row r="103" spans="1:11" ht="25.5">
      <c r="A103" s="12">
        <v>94</v>
      </c>
      <c r="B103" s="26" t="s">
        <v>258</v>
      </c>
      <c r="C103" s="27" t="s">
        <v>31</v>
      </c>
      <c r="D103" s="41"/>
      <c r="E103" s="11">
        <v>90</v>
      </c>
      <c r="F103" s="38">
        <v>90</v>
      </c>
      <c r="G103" s="38">
        <v>90</v>
      </c>
      <c r="H103" s="38">
        <v>90</v>
      </c>
      <c r="I103" s="37">
        <v>360</v>
      </c>
      <c r="J103" s="29">
        <f t="shared" si="1"/>
        <v>0</v>
      </c>
      <c r="K103" s="77" t="s">
        <v>259</v>
      </c>
    </row>
    <row r="104" spans="1:11" ht="25.5">
      <c r="A104" s="12">
        <v>95</v>
      </c>
      <c r="B104" s="26" t="s">
        <v>260</v>
      </c>
      <c r="C104" s="27" t="s">
        <v>31</v>
      </c>
      <c r="D104" s="41"/>
      <c r="E104" s="11">
        <v>1200</v>
      </c>
      <c r="F104" s="38">
        <v>1200</v>
      </c>
      <c r="G104" s="38">
        <v>1200</v>
      </c>
      <c r="H104" s="38">
        <v>1200</v>
      </c>
      <c r="I104" s="37">
        <v>4800</v>
      </c>
      <c r="J104" s="29">
        <f t="shared" si="1"/>
        <v>0</v>
      </c>
      <c r="K104" s="77" t="s">
        <v>261</v>
      </c>
    </row>
    <row r="105" spans="1:11" ht="25.5">
      <c r="A105" s="12">
        <v>96</v>
      </c>
      <c r="B105" s="26" t="s">
        <v>262</v>
      </c>
      <c r="C105" s="27" t="s">
        <v>31</v>
      </c>
      <c r="D105" s="41"/>
      <c r="E105" s="11">
        <v>1200</v>
      </c>
      <c r="F105" s="38">
        <v>1200</v>
      </c>
      <c r="G105" s="38">
        <v>1200</v>
      </c>
      <c r="H105" s="38">
        <v>1200</v>
      </c>
      <c r="I105" s="37">
        <v>4800</v>
      </c>
      <c r="J105" s="29">
        <f t="shared" si="1"/>
        <v>0</v>
      </c>
      <c r="K105" s="77" t="s">
        <v>263</v>
      </c>
    </row>
    <row r="106" spans="1:11" ht="25.5">
      <c r="A106" s="12">
        <v>97</v>
      </c>
      <c r="B106" s="26" t="s">
        <v>264</v>
      </c>
      <c r="C106" s="27" t="s">
        <v>31</v>
      </c>
      <c r="D106" s="41"/>
      <c r="E106" s="11">
        <v>1125</v>
      </c>
      <c r="F106" s="38">
        <v>1125</v>
      </c>
      <c r="G106" s="38">
        <v>1125</v>
      </c>
      <c r="H106" s="38">
        <v>1125</v>
      </c>
      <c r="I106" s="37">
        <v>4500</v>
      </c>
      <c r="J106" s="29">
        <f t="shared" si="1"/>
        <v>0</v>
      </c>
      <c r="K106" s="77" t="s">
        <v>265</v>
      </c>
    </row>
    <row r="107" spans="1:11" ht="25.5">
      <c r="A107" s="12">
        <v>98</v>
      </c>
      <c r="B107" s="26" t="s">
        <v>266</v>
      </c>
      <c r="C107" s="27" t="s">
        <v>31</v>
      </c>
      <c r="D107" s="41"/>
      <c r="E107" s="11">
        <v>1125</v>
      </c>
      <c r="F107" s="38">
        <v>1125</v>
      </c>
      <c r="G107" s="38">
        <v>1125</v>
      </c>
      <c r="H107" s="38">
        <v>1125</v>
      </c>
      <c r="I107" s="37">
        <v>4500</v>
      </c>
      <c r="J107" s="29">
        <f t="shared" si="1"/>
        <v>0</v>
      </c>
      <c r="K107" s="77" t="s">
        <v>267</v>
      </c>
    </row>
    <row r="108" spans="1:11">
      <c r="A108" s="12">
        <v>99</v>
      </c>
      <c r="B108" s="26" t="s">
        <v>268</v>
      </c>
      <c r="C108" s="27" t="s">
        <v>31</v>
      </c>
      <c r="D108" s="41"/>
      <c r="E108" s="11">
        <v>1125</v>
      </c>
      <c r="F108" s="38">
        <v>1125</v>
      </c>
      <c r="G108" s="38">
        <v>1125</v>
      </c>
      <c r="H108" s="38">
        <v>1125</v>
      </c>
      <c r="I108" s="37">
        <v>4500</v>
      </c>
      <c r="J108" s="29">
        <f t="shared" si="1"/>
        <v>0</v>
      </c>
      <c r="K108" s="77" t="s">
        <v>269</v>
      </c>
    </row>
    <row r="109" spans="1:11" ht="25.5">
      <c r="A109" s="12">
        <v>100</v>
      </c>
      <c r="B109" s="26" t="s">
        <v>270</v>
      </c>
      <c r="C109" s="27" t="s">
        <v>164</v>
      </c>
      <c r="D109" s="41"/>
      <c r="E109" s="11">
        <v>100</v>
      </c>
      <c r="F109" s="38">
        <v>100</v>
      </c>
      <c r="G109" s="38">
        <v>100</v>
      </c>
      <c r="H109" s="38">
        <v>100</v>
      </c>
      <c r="I109" s="37">
        <v>400</v>
      </c>
      <c r="J109" s="29">
        <f t="shared" si="1"/>
        <v>0</v>
      </c>
      <c r="K109" s="77" t="s">
        <v>271</v>
      </c>
    </row>
    <row r="110" spans="1:11" ht="26.25">
      <c r="A110" s="12">
        <v>101</v>
      </c>
      <c r="B110" s="26" t="s">
        <v>272</v>
      </c>
      <c r="C110" s="27" t="s">
        <v>32</v>
      </c>
      <c r="D110" s="41"/>
      <c r="E110" s="11">
        <v>25</v>
      </c>
      <c r="F110" s="38">
        <v>25</v>
      </c>
      <c r="G110" s="38">
        <v>25</v>
      </c>
      <c r="H110" s="38">
        <v>25</v>
      </c>
      <c r="I110" s="37">
        <v>100</v>
      </c>
      <c r="J110" s="29">
        <f t="shared" si="1"/>
        <v>0</v>
      </c>
      <c r="K110" s="77" t="s">
        <v>273</v>
      </c>
    </row>
    <row r="111" spans="1:11">
      <c r="A111" s="12">
        <v>102</v>
      </c>
      <c r="B111" s="26" t="s">
        <v>274</v>
      </c>
      <c r="C111" s="27" t="s">
        <v>31</v>
      </c>
      <c r="D111" s="41"/>
      <c r="E111" s="11">
        <v>300</v>
      </c>
      <c r="F111" s="38">
        <v>300</v>
      </c>
      <c r="G111" s="38">
        <v>300</v>
      </c>
      <c r="H111" s="38">
        <v>300</v>
      </c>
      <c r="I111" s="37">
        <v>1200</v>
      </c>
      <c r="J111" s="29">
        <f t="shared" si="1"/>
        <v>0</v>
      </c>
      <c r="K111" s="77" t="s">
        <v>275</v>
      </c>
    </row>
    <row r="112" spans="1:11" ht="26.25">
      <c r="A112" s="12">
        <v>103</v>
      </c>
      <c r="B112" s="26" t="s">
        <v>276</v>
      </c>
      <c r="C112" s="27" t="s">
        <v>33</v>
      </c>
      <c r="D112" s="41"/>
      <c r="E112" s="11">
        <v>200</v>
      </c>
      <c r="F112" s="38">
        <v>200</v>
      </c>
      <c r="G112" s="38">
        <v>200</v>
      </c>
      <c r="H112" s="38">
        <v>200</v>
      </c>
      <c r="I112" s="37">
        <v>800</v>
      </c>
      <c r="J112" s="29">
        <f t="shared" si="1"/>
        <v>0</v>
      </c>
      <c r="K112" s="77" t="s">
        <v>277</v>
      </c>
    </row>
    <row r="113" spans="1:11">
      <c r="A113" s="12">
        <v>104</v>
      </c>
      <c r="B113" s="26" t="s">
        <v>278</v>
      </c>
      <c r="C113" s="27" t="s">
        <v>164</v>
      </c>
      <c r="D113" s="41"/>
      <c r="E113" s="11">
        <v>125</v>
      </c>
      <c r="F113" s="38">
        <v>125</v>
      </c>
      <c r="G113" s="38">
        <v>125</v>
      </c>
      <c r="H113" s="38">
        <v>125</v>
      </c>
      <c r="I113" s="37">
        <v>500</v>
      </c>
      <c r="J113" s="29">
        <f t="shared" si="1"/>
        <v>0</v>
      </c>
      <c r="K113" s="77" t="s">
        <v>279</v>
      </c>
    </row>
    <row r="114" spans="1:11" ht="25.5">
      <c r="A114" s="12">
        <v>105</v>
      </c>
      <c r="B114" s="26" t="s">
        <v>280</v>
      </c>
      <c r="C114" s="27" t="s">
        <v>281</v>
      </c>
      <c r="D114" s="41"/>
      <c r="E114" s="11">
        <v>3600</v>
      </c>
      <c r="F114" s="38">
        <v>3600</v>
      </c>
      <c r="G114" s="38">
        <v>3600</v>
      </c>
      <c r="H114" s="38">
        <v>3600</v>
      </c>
      <c r="I114" s="37">
        <v>14400</v>
      </c>
      <c r="J114" s="29">
        <f t="shared" si="1"/>
        <v>0</v>
      </c>
      <c r="K114" s="77" t="s">
        <v>282</v>
      </c>
    </row>
    <row r="115" spans="1:11" ht="26.25">
      <c r="A115" s="12">
        <v>106</v>
      </c>
      <c r="B115" s="26" t="s">
        <v>283</v>
      </c>
      <c r="C115" s="27" t="s">
        <v>32</v>
      </c>
      <c r="D115" s="41"/>
      <c r="E115" s="11">
        <v>45</v>
      </c>
      <c r="F115" s="38">
        <v>45</v>
      </c>
      <c r="G115" s="38">
        <v>45</v>
      </c>
      <c r="H115" s="38">
        <v>45</v>
      </c>
      <c r="I115" s="37">
        <v>180</v>
      </c>
      <c r="J115" s="29">
        <f t="shared" si="1"/>
        <v>0</v>
      </c>
      <c r="K115" s="77" t="s">
        <v>284</v>
      </c>
    </row>
    <row r="116" spans="1:11">
      <c r="A116" s="12">
        <v>107</v>
      </c>
      <c r="B116" s="26" t="s">
        <v>285</v>
      </c>
      <c r="C116" s="27" t="s">
        <v>286</v>
      </c>
      <c r="D116" s="41"/>
      <c r="E116" s="11">
        <v>25</v>
      </c>
      <c r="F116" s="38">
        <v>25</v>
      </c>
      <c r="G116" s="38">
        <v>25</v>
      </c>
      <c r="H116" s="38">
        <v>25</v>
      </c>
      <c r="I116" s="37">
        <v>100</v>
      </c>
      <c r="J116" s="29">
        <f t="shared" si="1"/>
        <v>0</v>
      </c>
      <c r="K116" s="77" t="s">
        <v>287</v>
      </c>
    </row>
    <row r="117" spans="1:11" ht="25.5">
      <c r="A117" s="12">
        <v>108</v>
      </c>
      <c r="B117" s="26" t="s">
        <v>288</v>
      </c>
      <c r="C117" s="27" t="s">
        <v>164</v>
      </c>
      <c r="D117" s="41"/>
      <c r="E117" s="11">
        <v>3000</v>
      </c>
      <c r="F117" s="38">
        <v>3000</v>
      </c>
      <c r="G117" s="38">
        <v>3000</v>
      </c>
      <c r="H117" s="38">
        <v>3000</v>
      </c>
      <c r="I117" s="37">
        <v>12000</v>
      </c>
      <c r="J117" s="29">
        <f t="shared" si="1"/>
        <v>0</v>
      </c>
      <c r="K117" s="77" t="s">
        <v>289</v>
      </c>
    </row>
    <row r="118" spans="1:11">
      <c r="A118" s="12">
        <v>109</v>
      </c>
      <c r="B118" s="26" t="s">
        <v>290</v>
      </c>
      <c r="C118" s="27" t="s">
        <v>33</v>
      </c>
      <c r="D118" s="13"/>
      <c r="E118" s="11">
        <v>3000</v>
      </c>
      <c r="F118" s="38">
        <v>3000</v>
      </c>
      <c r="G118" s="38">
        <v>3000</v>
      </c>
      <c r="H118" s="38">
        <v>3000</v>
      </c>
      <c r="I118" s="28">
        <v>12000</v>
      </c>
      <c r="J118" s="29">
        <f t="shared" si="1"/>
        <v>0</v>
      </c>
      <c r="K118" s="77" t="s">
        <v>291</v>
      </c>
    </row>
    <row r="119" spans="1:11" ht="25.5">
      <c r="A119" s="12">
        <v>110</v>
      </c>
      <c r="B119" s="26" t="s">
        <v>292</v>
      </c>
      <c r="C119" s="27" t="s">
        <v>31</v>
      </c>
      <c r="D119" s="41"/>
      <c r="E119" s="11">
        <v>2700</v>
      </c>
      <c r="F119" s="38">
        <v>2700</v>
      </c>
      <c r="G119" s="38">
        <v>2700</v>
      </c>
      <c r="H119" s="38">
        <v>2700</v>
      </c>
      <c r="I119" s="37">
        <v>10800</v>
      </c>
      <c r="J119" s="29">
        <f t="shared" si="1"/>
        <v>0</v>
      </c>
      <c r="K119" s="77" t="s">
        <v>293</v>
      </c>
    </row>
    <row r="120" spans="1:11" ht="26.25">
      <c r="A120" s="12">
        <v>111</v>
      </c>
      <c r="B120" s="26" t="s">
        <v>294</v>
      </c>
      <c r="C120" s="27" t="s">
        <v>295</v>
      </c>
      <c r="D120" s="41"/>
      <c r="E120" s="11">
        <v>12</v>
      </c>
      <c r="F120" s="38">
        <v>12</v>
      </c>
      <c r="G120" s="38">
        <v>12</v>
      </c>
      <c r="H120" s="38">
        <v>12</v>
      </c>
      <c r="I120" s="37">
        <v>48</v>
      </c>
      <c r="J120" s="29">
        <f t="shared" si="1"/>
        <v>0</v>
      </c>
      <c r="K120" s="77" t="s">
        <v>296</v>
      </c>
    </row>
    <row r="121" spans="1:11" ht="25.5">
      <c r="A121" s="12">
        <v>112</v>
      </c>
      <c r="B121" s="26" t="s">
        <v>297</v>
      </c>
      <c r="C121" s="27" t="s">
        <v>31</v>
      </c>
      <c r="D121" s="41"/>
      <c r="E121" s="11">
        <v>5000</v>
      </c>
      <c r="F121" s="38">
        <v>5000</v>
      </c>
      <c r="G121" s="38">
        <v>5000</v>
      </c>
      <c r="H121" s="38">
        <v>5000</v>
      </c>
      <c r="I121" s="37">
        <v>20000</v>
      </c>
      <c r="J121" s="29">
        <f t="shared" si="1"/>
        <v>0</v>
      </c>
      <c r="K121" s="77" t="s">
        <v>298</v>
      </c>
    </row>
    <row r="122" spans="1:11">
      <c r="A122" s="12">
        <v>113</v>
      </c>
      <c r="B122" s="26" t="s">
        <v>299</v>
      </c>
      <c r="C122" s="27" t="s">
        <v>33</v>
      </c>
      <c r="D122" s="41"/>
      <c r="E122" s="11">
        <v>3000</v>
      </c>
      <c r="F122" s="38">
        <v>3000</v>
      </c>
      <c r="G122" s="38">
        <v>3000</v>
      </c>
      <c r="H122" s="38">
        <v>3000</v>
      </c>
      <c r="I122" s="37">
        <v>12000</v>
      </c>
      <c r="J122" s="29">
        <f t="shared" si="1"/>
        <v>0</v>
      </c>
      <c r="K122" s="77" t="s">
        <v>300</v>
      </c>
    </row>
    <row r="123" spans="1:11">
      <c r="A123" s="12">
        <v>114</v>
      </c>
      <c r="B123" s="26" t="s">
        <v>301</v>
      </c>
      <c r="C123" s="27" t="s">
        <v>302</v>
      </c>
      <c r="D123" s="41"/>
      <c r="E123" s="11">
        <v>50</v>
      </c>
      <c r="F123" s="38">
        <v>50</v>
      </c>
      <c r="G123" s="38">
        <v>50</v>
      </c>
      <c r="H123" s="38">
        <v>50</v>
      </c>
      <c r="I123" s="37">
        <v>200</v>
      </c>
      <c r="J123" s="29">
        <f t="shared" si="1"/>
        <v>0</v>
      </c>
      <c r="K123" s="77" t="s">
        <v>303</v>
      </c>
    </row>
    <row r="124" spans="1:11">
      <c r="A124" s="12">
        <v>115</v>
      </c>
      <c r="B124" s="26" t="s">
        <v>304</v>
      </c>
      <c r="C124" s="27" t="s">
        <v>305</v>
      </c>
      <c r="D124" s="41"/>
      <c r="E124" s="11">
        <v>125</v>
      </c>
      <c r="F124" s="38">
        <v>125</v>
      </c>
      <c r="G124" s="38">
        <v>125</v>
      </c>
      <c r="H124" s="38">
        <v>125</v>
      </c>
      <c r="I124" s="37">
        <v>500</v>
      </c>
      <c r="J124" s="29">
        <f t="shared" si="1"/>
        <v>0</v>
      </c>
      <c r="K124" s="77" t="s">
        <v>306</v>
      </c>
    </row>
    <row r="125" spans="1:11">
      <c r="A125" s="12">
        <v>116</v>
      </c>
      <c r="B125" s="26" t="s">
        <v>307</v>
      </c>
      <c r="C125" s="27" t="s">
        <v>305</v>
      </c>
      <c r="D125" s="41"/>
      <c r="E125" s="11">
        <v>250</v>
      </c>
      <c r="F125" s="38">
        <v>250</v>
      </c>
      <c r="G125" s="38">
        <v>250</v>
      </c>
      <c r="H125" s="38">
        <v>250</v>
      </c>
      <c r="I125" s="37">
        <v>1000</v>
      </c>
      <c r="J125" s="29">
        <f t="shared" si="1"/>
        <v>0</v>
      </c>
      <c r="K125" s="77" t="s">
        <v>308</v>
      </c>
    </row>
    <row r="126" spans="1:11">
      <c r="A126" s="12">
        <v>117</v>
      </c>
      <c r="B126" s="26" t="s">
        <v>309</v>
      </c>
      <c r="C126" s="27" t="s">
        <v>305</v>
      </c>
      <c r="D126" s="41"/>
      <c r="E126" s="11">
        <v>250</v>
      </c>
      <c r="F126" s="38">
        <v>250</v>
      </c>
      <c r="G126" s="38">
        <v>250</v>
      </c>
      <c r="H126" s="38">
        <v>250</v>
      </c>
      <c r="I126" s="37">
        <v>1000</v>
      </c>
      <c r="J126" s="29">
        <f t="shared" si="1"/>
        <v>0</v>
      </c>
      <c r="K126" s="77" t="s">
        <v>308</v>
      </c>
    </row>
    <row r="127" spans="1:11">
      <c r="A127" s="12">
        <v>118</v>
      </c>
      <c r="B127" s="26" t="s">
        <v>310</v>
      </c>
      <c r="C127" s="27" t="s">
        <v>305</v>
      </c>
      <c r="D127" s="41"/>
      <c r="E127" s="11">
        <v>125</v>
      </c>
      <c r="F127" s="38">
        <v>125</v>
      </c>
      <c r="G127" s="38">
        <v>125</v>
      </c>
      <c r="H127" s="38">
        <v>125</v>
      </c>
      <c r="I127" s="37">
        <v>500</v>
      </c>
      <c r="J127" s="29">
        <f t="shared" si="1"/>
        <v>0</v>
      </c>
      <c r="K127" s="77" t="s">
        <v>308</v>
      </c>
    </row>
    <row r="128" spans="1:11" ht="26.25">
      <c r="A128" s="12">
        <v>119</v>
      </c>
      <c r="B128" s="26" t="s">
        <v>311</v>
      </c>
      <c r="C128" s="27" t="s">
        <v>32</v>
      </c>
      <c r="D128" s="41"/>
      <c r="E128" s="11">
        <v>25</v>
      </c>
      <c r="F128" s="38">
        <v>25</v>
      </c>
      <c r="G128" s="38">
        <v>25</v>
      </c>
      <c r="H128" s="38">
        <v>25</v>
      </c>
      <c r="I128" s="37">
        <v>100</v>
      </c>
      <c r="J128" s="29">
        <f t="shared" si="1"/>
        <v>0</v>
      </c>
      <c r="K128" s="77" t="s">
        <v>312</v>
      </c>
    </row>
    <row r="129" spans="1:11" ht="25.5">
      <c r="A129" s="12">
        <v>120</v>
      </c>
      <c r="B129" s="26" t="s">
        <v>313</v>
      </c>
      <c r="C129" s="27" t="s">
        <v>31</v>
      </c>
      <c r="D129" s="41"/>
      <c r="E129" s="11">
        <v>375</v>
      </c>
      <c r="F129" s="38">
        <v>375</v>
      </c>
      <c r="G129" s="38">
        <v>375</v>
      </c>
      <c r="H129" s="38">
        <v>375</v>
      </c>
      <c r="I129" s="37">
        <v>1500</v>
      </c>
      <c r="J129" s="29">
        <f t="shared" si="1"/>
        <v>0</v>
      </c>
      <c r="K129" s="77" t="s">
        <v>314</v>
      </c>
    </row>
    <row r="130" spans="1:11" ht="26.25">
      <c r="A130" s="12">
        <v>121</v>
      </c>
      <c r="B130" s="26" t="s">
        <v>315</v>
      </c>
      <c r="C130" s="27" t="s">
        <v>32</v>
      </c>
      <c r="D130" s="41"/>
      <c r="E130" s="11">
        <v>12.5</v>
      </c>
      <c r="F130" s="38">
        <v>12.5</v>
      </c>
      <c r="G130" s="38">
        <v>12.5</v>
      </c>
      <c r="H130" s="38">
        <v>12.5</v>
      </c>
      <c r="I130" s="37">
        <v>50</v>
      </c>
      <c r="J130" s="29">
        <f t="shared" si="1"/>
        <v>0</v>
      </c>
      <c r="K130" s="77" t="s">
        <v>316</v>
      </c>
    </row>
    <row r="131" spans="1:11" ht="25.5">
      <c r="A131" s="12">
        <v>122</v>
      </c>
      <c r="B131" s="26" t="s">
        <v>317</v>
      </c>
      <c r="C131" s="27" t="s">
        <v>31</v>
      </c>
      <c r="D131" s="41"/>
      <c r="E131" s="11">
        <v>210</v>
      </c>
      <c r="F131" s="38">
        <v>210</v>
      </c>
      <c r="G131" s="38">
        <v>210</v>
      </c>
      <c r="H131" s="38">
        <v>210</v>
      </c>
      <c r="I131" s="37">
        <v>840</v>
      </c>
      <c r="J131" s="29">
        <f t="shared" si="1"/>
        <v>0</v>
      </c>
      <c r="K131" s="77" t="s">
        <v>318</v>
      </c>
    </row>
    <row r="132" spans="1:11">
      <c r="A132" s="12">
        <v>123</v>
      </c>
      <c r="B132" s="26" t="s">
        <v>319</v>
      </c>
      <c r="C132" s="27" t="s">
        <v>286</v>
      </c>
      <c r="D132" s="41"/>
      <c r="E132" s="11">
        <v>50</v>
      </c>
      <c r="F132" s="38">
        <v>50</v>
      </c>
      <c r="G132" s="38">
        <v>50</v>
      </c>
      <c r="H132" s="38">
        <v>50</v>
      </c>
      <c r="I132" s="37">
        <v>200</v>
      </c>
      <c r="J132" s="29">
        <f t="shared" si="1"/>
        <v>0</v>
      </c>
      <c r="K132" s="77" t="s">
        <v>320</v>
      </c>
    </row>
    <row r="133" spans="1:11">
      <c r="A133" s="12">
        <v>124</v>
      </c>
      <c r="B133" s="26" t="s">
        <v>321</v>
      </c>
      <c r="C133" s="27" t="s">
        <v>32</v>
      </c>
      <c r="D133" s="41"/>
      <c r="E133" s="11">
        <v>50</v>
      </c>
      <c r="F133" s="38">
        <v>50</v>
      </c>
      <c r="G133" s="38">
        <v>50</v>
      </c>
      <c r="H133" s="38">
        <v>50</v>
      </c>
      <c r="I133" s="37">
        <v>200</v>
      </c>
      <c r="J133" s="29">
        <f t="shared" si="1"/>
        <v>0</v>
      </c>
      <c r="K133" s="77" t="s">
        <v>322</v>
      </c>
    </row>
    <row r="134" spans="1:11">
      <c r="A134" s="12">
        <v>125</v>
      </c>
      <c r="B134" s="26" t="s">
        <v>323</v>
      </c>
      <c r="C134" s="27" t="s">
        <v>31</v>
      </c>
      <c r="D134" s="42"/>
      <c r="E134" s="11">
        <v>250</v>
      </c>
      <c r="F134" s="38">
        <v>250</v>
      </c>
      <c r="G134" s="38">
        <v>250</v>
      </c>
      <c r="H134" s="38">
        <v>250</v>
      </c>
      <c r="I134" s="43">
        <v>1000</v>
      </c>
      <c r="J134" s="29">
        <f t="shared" si="1"/>
        <v>0</v>
      </c>
      <c r="K134" s="77" t="s">
        <v>324</v>
      </c>
    </row>
    <row r="135" spans="1:11">
      <c r="A135" s="12">
        <v>126</v>
      </c>
      <c r="B135" s="26" t="s">
        <v>325</v>
      </c>
      <c r="C135" s="27" t="s">
        <v>31</v>
      </c>
      <c r="D135" s="41"/>
      <c r="E135" s="11">
        <v>150</v>
      </c>
      <c r="F135" s="38">
        <v>150</v>
      </c>
      <c r="G135" s="38">
        <v>150</v>
      </c>
      <c r="H135" s="38">
        <v>150</v>
      </c>
      <c r="I135" s="37">
        <v>600</v>
      </c>
      <c r="J135" s="29">
        <f t="shared" si="1"/>
        <v>0</v>
      </c>
      <c r="K135" s="77" t="s">
        <v>326</v>
      </c>
    </row>
    <row r="136" spans="1:11">
      <c r="A136" s="12">
        <v>127</v>
      </c>
      <c r="B136" s="26" t="s">
        <v>327</v>
      </c>
      <c r="C136" s="27" t="s">
        <v>164</v>
      </c>
      <c r="D136" s="41"/>
      <c r="E136" s="11">
        <v>672</v>
      </c>
      <c r="F136" s="38">
        <v>672</v>
      </c>
      <c r="G136" s="38">
        <v>672</v>
      </c>
      <c r="H136" s="38">
        <v>672</v>
      </c>
      <c r="I136" s="37">
        <v>2688</v>
      </c>
      <c r="J136" s="29">
        <f t="shared" si="1"/>
        <v>0</v>
      </c>
      <c r="K136" s="77" t="s">
        <v>328</v>
      </c>
    </row>
    <row r="137" spans="1:11">
      <c r="A137" s="12">
        <v>128</v>
      </c>
      <c r="B137" s="26" t="s">
        <v>329</v>
      </c>
      <c r="C137" s="27" t="s">
        <v>286</v>
      </c>
      <c r="D137" s="41"/>
      <c r="E137" s="11">
        <v>375</v>
      </c>
      <c r="F137" s="38">
        <v>375</v>
      </c>
      <c r="G137" s="38">
        <v>375</v>
      </c>
      <c r="H137" s="38">
        <v>375</v>
      </c>
      <c r="I137" s="37">
        <v>1500</v>
      </c>
      <c r="J137" s="29">
        <f t="shared" si="1"/>
        <v>0</v>
      </c>
      <c r="K137" s="77" t="s">
        <v>330</v>
      </c>
    </row>
    <row r="138" spans="1:11">
      <c r="A138" s="12">
        <v>129</v>
      </c>
      <c r="B138" s="26" t="s">
        <v>331</v>
      </c>
      <c r="C138" s="27" t="s">
        <v>286</v>
      </c>
      <c r="D138" s="41"/>
      <c r="E138" s="11">
        <v>25</v>
      </c>
      <c r="F138" s="38">
        <v>25</v>
      </c>
      <c r="G138" s="38">
        <v>25</v>
      </c>
      <c r="H138" s="38">
        <v>25</v>
      </c>
      <c r="I138" s="37">
        <v>100</v>
      </c>
      <c r="J138" s="29">
        <f t="shared" si="1"/>
        <v>0</v>
      </c>
      <c r="K138" s="77" t="s">
        <v>332</v>
      </c>
    </row>
    <row r="139" spans="1:11">
      <c r="A139" s="12">
        <v>130</v>
      </c>
      <c r="B139" s="44" t="s">
        <v>333</v>
      </c>
      <c r="C139" s="45" t="s">
        <v>31</v>
      </c>
      <c r="D139" s="46"/>
      <c r="E139" s="11">
        <v>3000</v>
      </c>
      <c r="F139" s="47">
        <v>3000</v>
      </c>
      <c r="G139" s="47">
        <v>3000</v>
      </c>
      <c r="H139" s="47">
        <v>3000</v>
      </c>
      <c r="I139" s="48">
        <v>12000</v>
      </c>
      <c r="J139" s="29">
        <f t="shared" ref="J139:J161" si="2">+D139*I139</f>
        <v>0</v>
      </c>
      <c r="K139" s="78" t="s">
        <v>334</v>
      </c>
    </row>
    <row r="140" spans="1:11" ht="25.5">
      <c r="A140" s="12">
        <v>131</v>
      </c>
      <c r="B140" s="52" t="s">
        <v>335</v>
      </c>
      <c r="C140" s="45" t="s">
        <v>31</v>
      </c>
      <c r="D140" s="46"/>
      <c r="E140" s="11">
        <v>810</v>
      </c>
      <c r="F140" s="47">
        <v>810</v>
      </c>
      <c r="G140" s="47">
        <v>810</v>
      </c>
      <c r="H140" s="47">
        <v>810</v>
      </c>
      <c r="I140" s="48">
        <v>3240</v>
      </c>
      <c r="J140" s="29">
        <f t="shared" si="2"/>
        <v>0</v>
      </c>
      <c r="K140" s="78" t="s">
        <v>350</v>
      </c>
    </row>
    <row r="141" spans="1:11" ht="25.5">
      <c r="A141" s="12">
        <v>132</v>
      </c>
      <c r="B141" s="52" t="s">
        <v>336</v>
      </c>
      <c r="C141" s="45" t="s">
        <v>31</v>
      </c>
      <c r="D141" s="46"/>
      <c r="E141" s="11">
        <v>450</v>
      </c>
      <c r="F141" s="47">
        <v>450</v>
      </c>
      <c r="G141" s="47">
        <v>450</v>
      </c>
      <c r="H141" s="47">
        <v>450</v>
      </c>
      <c r="I141" s="48">
        <v>1800</v>
      </c>
      <c r="J141" s="29">
        <f t="shared" si="2"/>
        <v>0</v>
      </c>
      <c r="K141" s="78" t="s">
        <v>351</v>
      </c>
    </row>
    <row r="142" spans="1:11" ht="25.5">
      <c r="A142" s="12">
        <v>133</v>
      </c>
      <c r="B142" s="52" t="s">
        <v>337</v>
      </c>
      <c r="C142" s="45" t="s">
        <v>338</v>
      </c>
      <c r="D142" s="46"/>
      <c r="E142" s="11">
        <v>225</v>
      </c>
      <c r="F142" s="47">
        <v>225</v>
      </c>
      <c r="G142" s="47">
        <v>225</v>
      </c>
      <c r="H142" s="47">
        <v>225</v>
      </c>
      <c r="I142" s="48">
        <v>900</v>
      </c>
      <c r="J142" s="29">
        <f t="shared" si="2"/>
        <v>0</v>
      </c>
      <c r="K142" s="78" t="s">
        <v>352</v>
      </c>
    </row>
    <row r="143" spans="1:11" ht="25.5">
      <c r="A143" s="12">
        <v>134</v>
      </c>
      <c r="B143" s="52" t="s">
        <v>339</v>
      </c>
      <c r="C143" s="45" t="s">
        <v>50</v>
      </c>
      <c r="D143" s="46"/>
      <c r="E143" s="11">
        <v>25</v>
      </c>
      <c r="F143" s="47">
        <v>25</v>
      </c>
      <c r="G143" s="47">
        <v>25</v>
      </c>
      <c r="H143" s="47">
        <v>25</v>
      </c>
      <c r="I143" s="48">
        <v>100</v>
      </c>
      <c r="J143" s="29">
        <f t="shared" si="2"/>
        <v>0</v>
      </c>
      <c r="K143" s="78" t="s">
        <v>353</v>
      </c>
    </row>
    <row r="144" spans="1:11" ht="30">
      <c r="A144" s="12">
        <v>135</v>
      </c>
      <c r="B144" s="21" t="s">
        <v>35</v>
      </c>
      <c r="C144" s="20" t="s">
        <v>32</v>
      </c>
      <c r="D144" s="20"/>
      <c r="E144" s="11">
        <v>12.5</v>
      </c>
      <c r="F144" s="47">
        <v>12.5</v>
      </c>
      <c r="G144" s="47">
        <v>12.5</v>
      </c>
      <c r="H144" s="47">
        <v>12.5</v>
      </c>
      <c r="I144" s="20">
        <v>50</v>
      </c>
      <c r="J144" s="29">
        <f t="shared" si="2"/>
        <v>0</v>
      </c>
      <c r="K144" s="79" t="s">
        <v>52</v>
      </c>
    </row>
    <row r="145" spans="1:11" ht="30">
      <c r="A145" s="12">
        <v>136</v>
      </c>
      <c r="B145" s="21" t="s">
        <v>340</v>
      </c>
      <c r="C145" s="20" t="s">
        <v>50</v>
      </c>
      <c r="D145" s="20"/>
      <c r="E145" s="11">
        <v>25</v>
      </c>
      <c r="F145" s="47">
        <v>25</v>
      </c>
      <c r="G145" s="47">
        <v>25</v>
      </c>
      <c r="H145" s="47">
        <v>25</v>
      </c>
      <c r="I145" s="20">
        <v>100</v>
      </c>
      <c r="J145" s="29">
        <f t="shared" si="2"/>
        <v>0</v>
      </c>
      <c r="K145" s="79" t="s">
        <v>341</v>
      </c>
    </row>
    <row r="146" spans="1:11" ht="30">
      <c r="A146" s="12">
        <v>137</v>
      </c>
      <c r="B146" s="21" t="s">
        <v>36</v>
      </c>
      <c r="C146" s="20" t="s">
        <v>32</v>
      </c>
      <c r="D146" s="20"/>
      <c r="E146" s="11">
        <v>30</v>
      </c>
      <c r="F146" s="47">
        <v>30</v>
      </c>
      <c r="G146" s="47">
        <v>30</v>
      </c>
      <c r="H146" s="47">
        <v>30</v>
      </c>
      <c r="I146" s="20">
        <v>120</v>
      </c>
      <c r="J146" s="29">
        <f t="shared" si="2"/>
        <v>0</v>
      </c>
      <c r="K146" s="79" t="s">
        <v>342</v>
      </c>
    </row>
    <row r="147" spans="1:11" ht="30">
      <c r="A147" s="12">
        <v>138</v>
      </c>
      <c r="B147" s="21" t="s">
        <v>37</v>
      </c>
      <c r="C147" s="20" t="s">
        <v>50</v>
      </c>
      <c r="D147" s="20"/>
      <c r="E147" s="11">
        <v>75</v>
      </c>
      <c r="F147" s="47">
        <v>75</v>
      </c>
      <c r="G147" s="47">
        <v>75</v>
      </c>
      <c r="H147" s="47">
        <v>75</v>
      </c>
      <c r="I147" s="20">
        <v>300</v>
      </c>
      <c r="J147" s="29">
        <f t="shared" si="2"/>
        <v>0</v>
      </c>
      <c r="K147" s="79" t="s">
        <v>53</v>
      </c>
    </row>
    <row r="148" spans="1:11" ht="30">
      <c r="A148" s="12">
        <v>139</v>
      </c>
      <c r="B148" s="21" t="s">
        <v>38</v>
      </c>
      <c r="C148" s="20" t="s">
        <v>50</v>
      </c>
      <c r="D148" s="20"/>
      <c r="E148" s="11">
        <v>75</v>
      </c>
      <c r="F148" s="47">
        <v>75</v>
      </c>
      <c r="G148" s="47">
        <v>75</v>
      </c>
      <c r="H148" s="47">
        <v>75</v>
      </c>
      <c r="I148" s="20">
        <v>300</v>
      </c>
      <c r="J148" s="29">
        <f t="shared" si="2"/>
        <v>0</v>
      </c>
      <c r="K148" s="79" t="s">
        <v>54</v>
      </c>
    </row>
    <row r="149" spans="1:11" ht="30">
      <c r="A149" s="12">
        <v>140</v>
      </c>
      <c r="B149" s="21" t="s">
        <v>39</v>
      </c>
      <c r="C149" s="20" t="s">
        <v>31</v>
      </c>
      <c r="D149" s="20"/>
      <c r="E149" s="11">
        <v>200</v>
      </c>
      <c r="F149" s="47">
        <v>200</v>
      </c>
      <c r="G149" s="47">
        <v>200</v>
      </c>
      <c r="H149" s="47">
        <v>200</v>
      </c>
      <c r="I149" s="20">
        <v>800</v>
      </c>
      <c r="J149" s="29">
        <f t="shared" si="2"/>
        <v>0</v>
      </c>
      <c r="K149" s="79" t="s">
        <v>55</v>
      </c>
    </row>
    <row r="150" spans="1:11">
      <c r="A150" s="12">
        <v>141</v>
      </c>
      <c r="B150" s="21" t="s">
        <v>40</v>
      </c>
      <c r="C150" s="20" t="s">
        <v>32</v>
      </c>
      <c r="D150" s="20"/>
      <c r="E150" s="11">
        <v>50</v>
      </c>
      <c r="F150" s="47">
        <v>50</v>
      </c>
      <c r="G150" s="47">
        <v>50</v>
      </c>
      <c r="H150" s="47">
        <v>50</v>
      </c>
      <c r="I150" s="20">
        <v>200</v>
      </c>
      <c r="J150" s="29">
        <f t="shared" si="2"/>
        <v>0</v>
      </c>
      <c r="K150" s="79" t="s">
        <v>56</v>
      </c>
    </row>
    <row r="151" spans="1:11" ht="30">
      <c r="A151" s="12">
        <v>142</v>
      </c>
      <c r="B151" s="21" t="s">
        <v>41</v>
      </c>
      <c r="C151" s="20" t="s">
        <v>32</v>
      </c>
      <c r="D151" s="20"/>
      <c r="E151" s="11">
        <v>5</v>
      </c>
      <c r="F151" s="47">
        <v>5</v>
      </c>
      <c r="G151" s="47">
        <v>5</v>
      </c>
      <c r="H151" s="47">
        <v>5</v>
      </c>
      <c r="I151" s="20">
        <v>20</v>
      </c>
      <c r="J151" s="29">
        <f t="shared" si="2"/>
        <v>0</v>
      </c>
      <c r="K151" s="79" t="s">
        <v>57</v>
      </c>
    </row>
    <row r="152" spans="1:11" ht="30">
      <c r="A152" s="12">
        <v>143</v>
      </c>
      <c r="B152" s="21" t="s">
        <v>42</v>
      </c>
      <c r="C152" s="20" t="s">
        <v>31</v>
      </c>
      <c r="D152" s="20"/>
      <c r="E152" s="11">
        <v>1400</v>
      </c>
      <c r="F152" s="47">
        <v>1400</v>
      </c>
      <c r="G152" s="47">
        <v>1400</v>
      </c>
      <c r="H152" s="47">
        <v>1400</v>
      </c>
      <c r="I152" s="20">
        <v>5600</v>
      </c>
      <c r="J152" s="29">
        <f t="shared" si="2"/>
        <v>0</v>
      </c>
      <c r="K152" s="79" t="s">
        <v>58</v>
      </c>
    </row>
    <row r="153" spans="1:11" ht="45">
      <c r="A153" s="12">
        <v>144</v>
      </c>
      <c r="B153" s="21" t="s">
        <v>43</v>
      </c>
      <c r="C153" s="20" t="s">
        <v>31</v>
      </c>
      <c r="D153" s="20"/>
      <c r="E153" s="11">
        <v>675</v>
      </c>
      <c r="F153" s="47">
        <v>675</v>
      </c>
      <c r="G153" s="47">
        <v>675</v>
      </c>
      <c r="H153" s="47">
        <v>675</v>
      </c>
      <c r="I153" s="20">
        <v>2700</v>
      </c>
      <c r="J153" s="29">
        <f t="shared" si="2"/>
        <v>0</v>
      </c>
      <c r="K153" s="79" t="s">
        <v>59</v>
      </c>
    </row>
    <row r="154" spans="1:11" ht="45">
      <c r="A154" s="12">
        <v>145</v>
      </c>
      <c r="B154" s="21" t="s">
        <v>44</v>
      </c>
      <c r="C154" s="20" t="s">
        <v>31</v>
      </c>
      <c r="D154" s="20"/>
      <c r="E154" s="11">
        <v>450</v>
      </c>
      <c r="F154" s="47">
        <v>450</v>
      </c>
      <c r="G154" s="47">
        <v>450</v>
      </c>
      <c r="H154" s="47">
        <v>450</v>
      </c>
      <c r="I154" s="20">
        <v>1800</v>
      </c>
      <c r="J154" s="29">
        <f t="shared" si="2"/>
        <v>0</v>
      </c>
      <c r="K154" s="79" t="s">
        <v>60</v>
      </c>
    </row>
    <row r="155" spans="1:11">
      <c r="A155" s="12">
        <v>146</v>
      </c>
      <c r="B155" s="21" t="s">
        <v>45</v>
      </c>
      <c r="C155" s="20" t="s">
        <v>31</v>
      </c>
      <c r="D155" s="20"/>
      <c r="E155" s="11">
        <v>1500</v>
      </c>
      <c r="F155" s="47">
        <v>1500</v>
      </c>
      <c r="G155" s="47">
        <v>1500</v>
      </c>
      <c r="H155" s="47">
        <v>1500</v>
      </c>
      <c r="I155" s="20">
        <v>6000</v>
      </c>
      <c r="J155" s="29">
        <f t="shared" si="2"/>
        <v>0</v>
      </c>
      <c r="K155" s="79" t="s">
        <v>61</v>
      </c>
    </row>
    <row r="156" spans="1:11" ht="30">
      <c r="A156" s="12">
        <v>147</v>
      </c>
      <c r="B156" s="21" t="s">
        <v>46</v>
      </c>
      <c r="C156" s="20" t="s">
        <v>51</v>
      </c>
      <c r="D156" s="20"/>
      <c r="E156" s="11">
        <v>3</v>
      </c>
      <c r="F156" s="47">
        <v>3</v>
      </c>
      <c r="G156" s="47">
        <v>3</v>
      </c>
      <c r="H156" s="47">
        <v>3</v>
      </c>
      <c r="I156" s="20">
        <v>12</v>
      </c>
      <c r="J156" s="29">
        <f t="shared" si="2"/>
        <v>0</v>
      </c>
      <c r="K156" s="79" t="s">
        <v>62</v>
      </c>
    </row>
    <row r="157" spans="1:11" ht="30">
      <c r="A157" s="12">
        <v>148</v>
      </c>
      <c r="B157" s="21" t="s">
        <v>47</v>
      </c>
      <c r="C157" s="20" t="s">
        <v>33</v>
      </c>
      <c r="D157" s="20"/>
      <c r="E157" s="11">
        <v>250</v>
      </c>
      <c r="F157" s="47">
        <v>250</v>
      </c>
      <c r="G157" s="47">
        <v>250</v>
      </c>
      <c r="H157" s="47">
        <v>250</v>
      </c>
      <c r="I157" s="20">
        <v>1000</v>
      </c>
      <c r="J157" s="29">
        <f t="shared" si="2"/>
        <v>0</v>
      </c>
      <c r="K157" s="79" t="s">
        <v>63</v>
      </c>
    </row>
    <row r="158" spans="1:11" ht="30">
      <c r="A158" s="12">
        <v>149</v>
      </c>
      <c r="B158" s="21" t="s">
        <v>48</v>
      </c>
      <c r="C158" s="20" t="s">
        <v>33</v>
      </c>
      <c r="D158" s="20"/>
      <c r="E158" s="11">
        <v>1000</v>
      </c>
      <c r="F158" s="47">
        <v>1000</v>
      </c>
      <c r="G158" s="47">
        <v>1000</v>
      </c>
      <c r="H158" s="47">
        <v>1000</v>
      </c>
      <c r="I158" s="20">
        <v>4000</v>
      </c>
      <c r="J158" s="29">
        <f t="shared" si="2"/>
        <v>0</v>
      </c>
      <c r="K158" s="79" t="s">
        <v>64</v>
      </c>
    </row>
    <row r="159" spans="1:11" ht="30">
      <c r="A159" s="12">
        <v>150</v>
      </c>
      <c r="B159" s="21" t="s">
        <v>49</v>
      </c>
      <c r="C159" s="20" t="s">
        <v>33</v>
      </c>
      <c r="D159" s="20"/>
      <c r="E159" s="11">
        <v>450</v>
      </c>
      <c r="F159" s="47">
        <v>450</v>
      </c>
      <c r="G159" s="47">
        <v>450</v>
      </c>
      <c r="H159" s="47">
        <v>450</v>
      </c>
      <c r="I159" s="20">
        <v>1800</v>
      </c>
      <c r="J159" s="29">
        <f t="shared" si="2"/>
        <v>0</v>
      </c>
      <c r="K159" s="79" t="s">
        <v>65</v>
      </c>
    </row>
    <row r="160" spans="1:11" ht="30">
      <c r="A160" s="12">
        <v>151</v>
      </c>
      <c r="B160" s="21" t="s">
        <v>343</v>
      </c>
      <c r="C160" s="20" t="s">
        <v>50</v>
      </c>
      <c r="D160" s="20"/>
      <c r="E160" s="11">
        <v>12.5</v>
      </c>
      <c r="F160" s="47">
        <v>12.5</v>
      </c>
      <c r="G160" s="47">
        <v>12.5</v>
      </c>
      <c r="H160" s="47">
        <v>12.5</v>
      </c>
      <c r="I160" s="20">
        <v>50</v>
      </c>
      <c r="J160" s="29">
        <f t="shared" si="2"/>
        <v>0</v>
      </c>
      <c r="K160" s="79" t="s">
        <v>344</v>
      </c>
    </row>
    <row r="161" spans="1:11" ht="30.75" thickBot="1">
      <c r="A161" s="50">
        <v>152</v>
      </c>
      <c r="B161" s="51" t="s">
        <v>345</v>
      </c>
      <c r="C161" s="25" t="s">
        <v>50</v>
      </c>
      <c r="D161" s="25"/>
      <c r="E161" s="24">
        <v>15</v>
      </c>
      <c r="F161" s="47">
        <v>15</v>
      </c>
      <c r="G161" s="47">
        <v>15</v>
      </c>
      <c r="H161" s="47">
        <v>15</v>
      </c>
      <c r="I161" s="25">
        <v>60</v>
      </c>
      <c r="J161" s="29">
        <f t="shared" si="2"/>
        <v>0</v>
      </c>
      <c r="K161" s="80" t="s">
        <v>346</v>
      </c>
    </row>
    <row r="162" spans="1:11" ht="15.75" thickBot="1">
      <c r="A162" s="15"/>
      <c r="B162" s="16" t="s">
        <v>0</v>
      </c>
      <c r="C162" s="17"/>
      <c r="D162" s="17"/>
      <c r="E162" s="17"/>
      <c r="F162" s="17"/>
      <c r="G162" s="17"/>
      <c r="H162" s="17"/>
      <c r="I162" s="18"/>
      <c r="J162" s="19">
        <f>SUM(J10:J161)</f>
        <v>0</v>
      </c>
      <c r="K162" s="81"/>
    </row>
    <row r="163" spans="1:11" ht="6" customHeight="1">
      <c r="I163" s="14"/>
    </row>
    <row r="164" spans="1:11" ht="48" customHeight="1">
      <c r="B164" s="71" t="s">
        <v>355</v>
      </c>
      <c r="C164" s="71"/>
      <c r="D164" s="71"/>
      <c r="E164" s="71"/>
      <c r="F164" s="71"/>
      <c r="G164" s="71"/>
      <c r="H164" s="71"/>
      <c r="I164" s="71"/>
      <c r="J164" s="71"/>
      <c r="K164" s="71"/>
    </row>
    <row r="165" spans="1:11" ht="20.25" customHeight="1">
      <c r="B165" s="66" t="s">
        <v>16</v>
      </c>
      <c r="C165" s="66"/>
      <c r="D165" s="66"/>
      <c r="E165" s="66"/>
      <c r="F165" s="66"/>
      <c r="G165" s="66"/>
      <c r="H165" s="66"/>
      <c r="I165" s="66"/>
      <c r="J165" s="66"/>
      <c r="K165" s="66"/>
    </row>
    <row r="166" spans="1:11" ht="30" customHeight="1">
      <c r="B166" s="66" t="s">
        <v>29</v>
      </c>
      <c r="C166" s="66"/>
      <c r="D166" s="66"/>
      <c r="E166" s="66"/>
      <c r="F166" s="66"/>
      <c r="G166" s="66"/>
      <c r="H166" s="66"/>
      <c r="I166" s="66"/>
      <c r="J166" s="66"/>
      <c r="K166" s="66"/>
    </row>
    <row r="167" spans="1:11" ht="77.25" customHeight="1">
      <c r="B167" s="67" t="s">
        <v>14</v>
      </c>
      <c r="C167" s="67"/>
      <c r="D167" s="67"/>
      <c r="E167" s="67"/>
      <c r="F167" s="67"/>
      <c r="G167" s="67"/>
      <c r="H167" s="67"/>
      <c r="I167" s="67"/>
      <c r="J167" s="67"/>
      <c r="K167" s="67"/>
    </row>
    <row r="168" spans="1:11" ht="4.5" customHeight="1">
      <c r="F168" s="1"/>
      <c r="G168" s="2"/>
      <c r="H168" s="8"/>
      <c r="I168" s="8"/>
    </row>
    <row r="169" spans="1:11">
      <c r="B169" s="9" t="s">
        <v>6</v>
      </c>
      <c r="C169" s="4"/>
      <c r="D169" s="4"/>
      <c r="E169" s="4"/>
      <c r="F169" s="65"/>
      <c r="G169" s="65"/>
      <c r="H169" s="65"/>
      <c r="I169" s="65" t="s">
        <v>17</v>
      </c>
      <c r="J169" s="65"/>
      <c r="K169" s="65"/>
    </row>
    <row r="170" spans="1:11" ht="15" customHeight="1">
      <c r="B170" s="53" t="s">
        <v>7</v>
      </c>
      <c r="C170" s="53"/>
      <c r="D170" s="4"/>
      <c r="E170" s="4"/>
      <c r="F170" s="53"/>
      <c r="G170" s="53"/>
      <c r="H170" s="53"/>
      <c r="I170" s="53" t="s">
        <v>18</v>
      </c>
      <c r="J170" s="53"/>
      <c r="K170" s="53"/>
    </row>
    <row r="171" spans="1:11" ht="25.5">
      <c r="B171" s="6" t="s">
        <v>15</v>
      </c>
      <c r="C171" s="4"/>
      <c r="D171" s="4"/>
      <c r="E171" s="4"/>
      <c r="F171" s="53"/>
      <c r="G171" s="53"/>
      <c r="H171" s="53"/>
      <c r="I171" s="53" t="s">
        <v>19</v>
      </c>
      <c r="J171" s="53"/>
      <c r="K171" s="53"/>
    </row>
    <row r="172" spans="1:11">
      <c r="B172" s="6" t="s">
        <v>8</v>
      </c>
      <c r="C172" s="4"/>
      <c r="D172" s="4"/>
      <c r="E172" s="4"/>
      <c r="F172" s="53"/>
      <c r="G172" s="53"/>
      <c r="H172" s="53"/>
      <c r="I172" s="53" t="s">
        <v>20</v>
      </c>
      <c r="J172" s="53"/>
      <c r="K172" s="53"/>
    </row>
    <row r="173" spans="1:11">
      <c r="B173" s="6" t="s">
        <v>9</v>
      </c>
      <c r="C173" s="4"/>
      <c r="D173" s="4"/>
      <c r="E173" s="4"/>
      <c r="F173" s="53"/>
      <c r="G173" s="53"/>
      <c r="H173" s="53"/>
      <c r="I173" s="53" t="s">
        <v>21</v>
      </c>
      <c r="J173" s="53"/>
      <c r="K173" s="53"/>
    </row>
    <row r="174" spans="1:11">
      <c r="B174" s="6" t="s">
        <v>10</v>
      </c>
      <c r="C174" s="4"/>
      <c r="D174" s="4"/>
      <c r="E174" s="4"/>
      <c r="F174" s="53"/>
      <c r="G174" s="53"/>
      <c r="H174" s="53"/>
      <c r="I174" s="53" t="s">
        <v>22</v>
      </c>
      <c r="J174" s="53"/>
      <c r="K174" s="53"/>
    </row>
    <row r="175" spans="1:11">
      <c r="B175" s="10" t="s">
        <v>11</v>
      </c>
      <c r="C175" s="4"/>
      <c r="D175" s="4"/>
      <c r="E175" s="4"/>
      <c r="F175" s="72"/>
      <c r="G175" s="72"/>
      <c r="H175" s="72"/>
      <c r="I175" s="72" t="s">
        <v>11</v>
      </c>
      <c r="J175" s="72"/>
      <c r="K175" s="72"/>
    </row>
    <row r="176" spans="1:11">
      <c r="B176" s="5" t="s">
        <v>12</v>
      </c>
      <c r="C176" s="4"/>
      <c r="D176" s="4"/>
      <c r="E176" s="4"/>
      <c r="F176" s="72"/>
      <c r="G176" s="72"/>
      <c r="H176" s="72"/>
      <c r="I176" s="72" t="s">
        <v>12</v>
      </c>
      <c r="J176" s="72"/>
      <c r="K176" s="72"/>
    </row>
    <row r="177" spans="2:11">
      <c r="B177" s="5" t="s">
        <v>13</v>
      </c>
      <c r="C177" s="4"/>
      <c r="D177" s="4"/>
      <c r="E177" s="4"/>
      <c r="F177" s="72"/>
      <c r="G177" s="72"/>
      <c r="H177" s="72"/>
      <c r="I177" s="72" t="s">
        <v>13</v>
      </c>
      <c r="J177" s="72"/>
      <c r="K177" s="72"/>
    </row>
  </sheetData>
  <mergeCells count="33">
    <mergeCell ref="F177:H177"/>
    <mergeCell ref="F172:H172"/>
    <mergeCell ref="I177:K177"/>
    <mergeCell ref="I172:K172"/>
    <mergeCell ref="I173:K173"/>
    <mergeCell ref="I174:K174"/>
    <mergeCell ref="I175:K175"/>
    <mergeCell ref="I176:K176"/>
    <mergeCell ref="F173:H173"/>
    <mergeCell ref="F174:H174"/>
    <mergeCell ref="F175:H175"/>
    <mergeCell ref="F176:H176"/>
    <mergeCell ref="A8:A9"/>
    <mergeCell ref="B8:B9"/>
    <mergeCell ref="C8:C9"/>
    <mergeCell ref="D8:D9"/>
    <mergeCell ref="I169:K169"/>
    <mergeCell ref="F169:H169"/>
    <mergeCell ref="K8:K9"/>
    <mergeCell ref="B165:K165"/>
    <mergeCell ref="B166:K166"/>
    <mergeCell ref="B167:K167"/>
    <mergeCell ref="E8:H8"/>
    <mergeCell ref="B164:K164"/>
    <mergeCell ref="F170:H170"/>
    <mergeCell ref="I170:K170"/>
    <mergeCell ref="F171:H171"/>
    <mergeCell ref="I171:K171"/>
    <mergeCell ref="B5:K5"/>
    <mergeCell ref="B6:K6"/>
    <mergeCell ref="I8:I9"/>
    <mergeCell ref="J8:J9"/>
    <mergeCell ref="B170:C170"/>
  </mergeCells>
  <printOptions horizontalCentered="1"/>
  <pageMargins left="0.25" right="0.25" top="0.25" bottom="0.25" header="0.05" footer="0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paym tex bn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2014-12-23T05:32:40Z</dcterms:modified>
</cp:coreProperties>
</file>